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codeName="ThisWorkbook"/>
  <xr:revisionPtr revIDLastSave="0" documentId="13_ncr:1_{82CD54DA-3710-44FB-A843-5EF25732DD73}" xr6:coauthVersionLast="47" xr6:coauthVersionMax="47" xr10:uidLastSave="{00000000-0000-0000-0000-000000000000}"/>
  <bookViews>
    <workbookView xWindow="-120" yWindow="-120" windowWidth="29040" windowHeight="15840" activeTab="1" xr2:uid="{00000000-000D-0000-FFFF-FFFF00000000}"/>
  </bookViews>
  <sheets>
    <sheet name="Հ2 Ձև1 " sheetId="3" r:id="rId1"/>
    <sheet name="Հ2 Ձև2 (2)" sheetId="9" r:id="rId2"/>
    <sheet name="Լրացման պահանջներ" sheetId="2" r:id="rId3"/>
    <sheet name="Calculation" sheetId="10" r:id="rId4"/>
  </sheets>
  <definedNames>
    <definedName name="_Toc501014754" localSheetId="1">'Հ2 Ձև2 (2)'!#REF!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1" i="9" l="1"/>
  <c r="G88" i="9" s="1"/>
  <c r="G95" i="9" s="1"/>
  <c r="G82" i="9"/>
  <c r="G80" i="9"/>
  <c r="L7" i="3" l="1"/>
  <c r="E7" i="3"/>
  <c r="D7" i="3"/>
  <c r="B23" i="10"/>
  <c r="B22" i="10"/>
  <c r="B34" i="10" s="1"/>
  <c r="B32" i="10"/>
  <c r="B28" i="10"/>
  <c r="B30" i="10"/>
  <c r="B29" i="10"/>
  <c r="B10" i="10"/>
  <c r="C10" i="10" s="1"/>
  <c r="D10" i="10" s="1"/>
  <c r="D8" i="10"/>
  <c r="C6" i="10"/>
  <c r="D6" i="10" s="1"/>
  <c r="B9" i="10" s="1"/>
  <c r="G69" i="9"/>
  <c r="G59" i="9"/>
  <c r="D32" i="10" l="1"/>
  <c r="D28" i="10" s="1"/>
  <c r="D94" i="9" s="1"/>
  <c r="E32" i="10"/>
  <c r="B35" i="10"/>
  <c r="C11" i="10"/>
  <c r="B11" i="10"/>
  <c r="D9" i="10"/>
  <c r="D11" i="10" s="1"/>
  <c r="J7" i="3"/>
  <c r="R7" i="3"/>
  <c r="Q7" i="3"/>
  <c r="P7" i="3"/>
  <c r="O7" i="3"/>
  <c r="N7" i="3"/>
  <c r="M7" i="3"/>
  <c r="C7" i="3"/>
  <c r="B7" i="3"/>
  <c r="B36" i="10" l="1"/>
  <c r="C35" i="10"/>
  <c r="F28" i="10"/>
  <c r="F30" i="10"/>
  <c r="F29" i="10"/>
  <c r="E29" i="10"/>
  <c r="E93" i="9" s="1"/>
  <c r="E28" i="10"/>
  <c r="E94" i="9" s="1"/>
  <c r="E30" i="10"/>
  <c r="E92" i="9" s="1"/>
  <c r="D30" i="10"/>
  <c r="D92" i="9" s="1"/>
  <c r="D29" i="10"/>
  <c r="D93" i="9" s="1"/>
  <c r="F91" i="9"/>
  <c r="J10" i="3"/>
  <c r="D89" i="9" l="1"/>
  <c r="I7" i="3" s="1"/>
  <c r="I10" i="3" s="1"/>
  <c r="D91" i="9"/>
  <c r="D88" i="9" s="1"/>
  <c r="D82" i="9" s="1"/>
  <c r="D95" i="9" s="1"/>
  <c r="C37" i="10"/>
  <c r="E91" i="9"/>
  <c r="E88" i="9" s="1"/>
  <c r="F31" i="10"/>
  <c r="F32" i="10" s="1"/>
  <c r="C36" i="10"/>
  <c r="B38" i="10"/>
  <c r="F7" i="3"/>
  <c r="F88" i="9"/>
  <c r="K7" i="3"/>
  <c r="K10" i="3" s="1"/>
  <c r="F10" i="3"/>
  <c r="F82" i="9" l="1"/>
  <c r="F81" i="9"/>
  <c r="H7" i="3"/>
  <c r="H10" i="3" s="1"/>
  <c r="F95" i="9"/>
  <c r="E82" i="9" l="1"/>
  <c r="E95" i="9" l="1"/>
  <c r="G7" i="3"/>
  <c r="G10" i="3" s="1"/>
</calcChain>
</file>

<file path=xl/sharedStrings.xml><?xml version="1.0" encoding="utf-8"?>
<sst xmlns="http://schemas.openxmlformats.org/spreadsheetml/2006/main" count="237" uniqueCount="177">
  <si>
    <t>Չափի միավորը</t>
  </si>
  <si>
    <t>2025թ.</t>
  </si>
  <si>
    <t>X</t>
  </si>
  <si>
    <t>Ընդամենը</t>
  </si>
  <si>
    <t xml:space="preserve">Այլընտրանք # 3 </t>
  </si>
  <si>
    <t>Այլընտրանք # ...</t>
  </si>
  <si>
    <t>ԼՐԱՑՄԱՆ ՊԱՀԱՆՋՆԵՐ</t>
  </si>
  <si>
    <t xml:space="preserve">Նպատակը </t>
  </si>
  <si>
    <t xml:space="preserve">2025թ. </t>
  </si>
  <si>
    <t>Ծրագրի/ միջոցառման անվանումը</t>
  </si>
  <si>
    <t>Ծրագիր</t>
  </si>
  <si>
    <t>Միջոցառում</t>
  </si>
  <si>
    <t>2026թ.</t>
  </si>
  <si>
    <t>Պարտադիր</t>
  </si>
  <si>
    <t>1. Պետական մարմինը</t>
  </si>
  <si>
    <t>2. Ծրագիրը</t>
  </si>
  <si>
    <t>3. Միջոցառումը</t>
  </si>
  <si>
    <t>list 1</t>
  </si>
  <si>
    <t>Ապրանք և ծառայություն</t>
  </si>
  <si>
    <t>Տրանսֆերտ</t>
  </si>
  <si>
    <t>Այլ (նկարագրել)</t>
  </si>
  <si>
    <t>Նոր նախաձեռնության բնույթը՝</t>
  </si>
  <si>
    <t>list 2</t>
  </si>
  <si>
    <t>4. Նոր նախաձեռնության ծախսերի հիմքում դրված ծախսային պարտավորության բնույթը՝</t>
  </si>
  <si>
    <t>list 3</t>
  </si>
  <si>
    <t>Հայեցողական (շարունակական)</t>
  </si>
  <si>
    <t>Հայեցողական (ոչ շարունակական)</t>
  </si>
  <si>
    <t>5. Նպատակը</t>
  </si>
  <si>
    <t>6. Նկարագրությունը</t>
  </si>
  <si>
    <t>7. Սպասվող օգուտները</t>
  </si>
  <si>
    <t xml:space="preserve">8. Նոր նախաձեռնությունը չֆինանսավորելու դեպքում ծագող խնդիրները </t>
  </si>
  <si>
    <t>9. Արդյունքային չափորոշիչները</t>
  </si>
  <si>
    <t>10. Պահանջվող ռեսուրսները</t>
  </si>
  <si>
    <t>11. Ֆինանսավորման աղբյուրը</t>
  </si>
  <si>
    <t>Ծրագրի/ միջոցառման նախատեսվող սկիզբը</t>
  </si>
  <si>
    <t>12. Արդյունքների այլ մակարդակներ արտահայտող այլընտրանքներ</t>
  </si>
  <si>
    <t>13.Նոր նախաձեռնության իրականացման այլ եղանակներ արտահայտող այլընտրանքներ</t>
  </si>
  <si>
    <t>14. Այլ անհրաժեշտ տեղեկատվություն և հիմնավորումներ</t>
  </si>
  <si>
    <t>Պետական բյուջե, այդ թվում՝</t>
  </si>
  <si>
    <t>Այլ բյուջետային ծրագրերից ակնկալվող ծախսային խնայողություններ</t>
  </si>
  <si>
    <t>Նոր նախաձեռնության գծով ընդհանուր ծախսեր, այդ թվում՝</t>
  </si>
  <si>
    <t>Նոր նախաձեռնությունների զուտ ազդեցությունը պետական բյուջեի վրա</t>
  </si>
  <si>
    <t>Այլ աղբյուրներ, այդ թվում՝</t>
  </si>
  <si>
    <t>Ծրագրի /միջոցառման սկիզբը</t>
  </si>
  <si>
    <t>Ծրագրի /միջոցառման նախատեսվող ավարտը</t>
  </si>
  <si>
    <t xml:space="preserve">Ծրագրի </t>
  </si>
  <si>
    <t>x</t>
  </si>
  <si>
    <t>Ներկայացնել ըստ առաջնահերթության</t>
  </si>
  <si>
    <t>Նոր միջոցառում</t>
  </si>
  <si>
    <t>Գոյություն ունեցող միջոցառման ընդլայնում</t>
  </si>
  <si>
    <t>Հավելված N 2. Նոր նախաձեռնությունների ներկայացման ամփոփ ձևաչափի</t>
  </si>
  <si>
    <t xml:space="preserve">19. 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</si>
  <si>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Ձևաչափ N 1. Նոր նախաձեռնությունների գծով ամփոփ տեղեկատվություն </t>
  </si>
  <si>
    <t xml:space="preserve">1 Ձևաչափը լրացվում է բոլոր նոր նախաձեռնությունների համար ամփոփ փաստաթղթի տեսքով՝ սույն փաստաթղթի առանձին շիթերում լրացված տեղեկատվության հիման վրա` խմբավորված ըստ առանձին ծրագրերի </t>
  </si>
  <si>
    <t>Ձևաչափ N 2. Նոր նախաձեռնությունների ներկայացման ձևաչափ</t>
  </si>
  <si>
    <t xml:space="preserve">2. Յուրքանչյուր առանձին նոր նախաձեռնության համար լրացվում է առանձին ձևաչափ: </t>
  </si>
  <si>
    <t xml:space="preserve">4.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</si>
  <si>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5.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</si>
  <si>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6.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</si>
  <si>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8. Վանդակում դրվում է &lt;X&gt; նշանը, եթե նոր նախաձեռնությունը ենթադրում է նոր բյուջետային ծրագրի ներմուծում: Հակառակ դեպքում վանդակը թողնվում է դատարկ:</t>
  </si>
  <si>
    <t>9․ Լրացվում է ծրագրի ակնկալվող ավարտը։ Լրացվում է միայն այն նախաձեռնությունների համար, որոնք ունեն հստակ կամ կանխատեսվող ավարտի ժամկետ:</t>
  </si>
  <si>
    <t xml:space="preserve">10. Լրացվում է ծրագրի միջոցառման անվանումը, որի շրջանակներում նախատեսվում է նոր նախաձեռնության իրականացումը և ֆինանսավորումը: </t>
  </si>
  <si>
    <t>11.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</si>
  <si>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15.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</si>
  <si>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16. Սյունակը լրացվում է միայն պարտադիր ծախսերին դասվող միջոցառումների համար:  </t>
  </si>
  <si>
    <t xml:space="preserve">17.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</si>
  <si>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18.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</si>
  <si>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 xml:space="preserve">20.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</si>
  <si>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21.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</si>
  <si>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 xml:space="preserve">22.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</si>
  <si>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 xml:space="preserve">23.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</si>
  <si>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25.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</si>
  <si>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 xml:space="preserve">26.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</si>
  <si>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27. Ներկայացվում է նոր նախաձեռնության գծով ծախսերի ֆինանսավորման ակնկալվող աղբյուրները:</t>
  </si>
  <si>
    <t xml:space="preserve">28.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</si>
  <si>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29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</si>
  <si>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30. Ներկայացվում են նոր նախաձեռնության հետ կապված այլ անհրաժեշտ տեղեկատվություն և հիմնավորումներ:</t>
  </si>
  <si>
    <r>
      <t>Ձևաչափ N 1. Նոր նախաձեռնությունների գծով ամփոփ տեղեկատվություն</t>
    </r>
    <r>
      <rPr>
        <b/>
        <vertAlign val="superscript"/>
        <sz val="10"/>
        <color theme="1"/>
        <rFont val="GHEA Grapalat"/>
        <family val="3"/>
      </rPr>
      <t>1</t>
    </r>
  </si>
  <si>
    <t>Ծրագրային դասիչը</t>
  </si>
  <si>
    <t>Ընդամենը նախաձեռնության գծով ծախսեր (հազ. դրամ)</t>
  </si>
  <si>
    <t>Ընդամենը ՀՀ պետական բյուջեից ծախսեր (հազ. դրամ)</t>
  </si>
  <si>
    <t xml:space="preserve">Սպասվող օգուտները </t>
  </si>
  <si>
    <r>
      <t>Նոր նախաձեռնությունը չֆինանսավորելու դեպքում ծագող խնդիրները</t>
    </r>
    <r>
      <rPr>
        <sz val="8"/>
        <color theme="1"/>
        <rFont val="GHEA Grapalat"/>
        <family val="3"/>
      </rPr>
      <t xml:space="preserve"> </t>
    </r>
  </si>
  <si>
    <t>Միջոցառման հիմքում դրված ծախսային պարտավորության բնույթը՝ (ընտրել)</t>
  </si>
  <si>
    <r>
      <t>Ձևաչափ N 2. Նոր նախաձեռնությունների ներկայացման ձևաչափ</t>
    </r>
    <r>
      <rPr>
        <vertAlign val="superscript"/>
        <sz val="12"/>
        <color theme="1"/>
        <rFont val="GHEA Grapalat"/>
        <family val="3"/>
      </rPr>
      <t>2</t>
    </r>
  </si>
  <si>
    <r>
      <t>Պետական մարմնի անվանումը</t>
    </r>
    <r>
      <rPr>
        <vertAlign val="superscript"/>
        <sz val="10"/>
        <color theme="1"/>
        <rFont val="GHEA Grapalat"/>
        <family val="3"/>
      </rPr>
      <t>3</t>
    </r>
    <r>
      <rPr>
        <sz val="10"/>
        <color theme="1"/>
        <rFont val="GHEA Grapalat"/>
        <family val="3"/>
      </rPr>
      <t xml:space="preserve">՝ </t>
    </r>
    <r>
      <rPr>
        <vertAlign val="superscript"/>
        <sz val="10"/>
        <color theme="1"/>
        <rFont val="GHEA Grapalat"/>
        <family val="3"/>
      </rPr>
      <t/>
    </r>
  </si>
  <si>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</si>
  <si>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r>
      <t xml:space="preserve">Ծրագրի անվանումը՝ </t>
    </r>
    <r>
      <rPr>
        <vertAlign val="superscript"/>
        <sz val="10"/>
        <color theme="1"/>
        <rFont val="GHEA Grapalat"/>
        <family val="3"/>
      </rPr>
      <t>6</t>
    </r>
    <r>
      <rPr>
        <sz val="10"/>
        <color theme="1"/>
        <rFont val="GHEA Grapalat"/>
        <family val="3"/>
      </rPr>
      <t xml:space="preserve"> </t>
    </r>
  </si>
  <si>
    <r>
      <t xml:space="preserve">Ծրագրի դասիչը՝ </t>
    </r>
    <r>
      <rPr>
        <vertAlign val="superscript"/>
        <sz val="10"/>
        <color theme="1"/>
        <rFont val="GHEA Grapalat"/>
        <family val="3"/>
      </rPr>
      <t>7</t>
    </r>
  </si>
  <si>
    <t xml:space="preserve">7. Լրացվում է համապատասխան ծրագրի դասիչը՝ քառանիշ կոդը: Նոր ծրագրերի դեպքում այս տողը չի լրացվում: </t>
  </si>
  <si>
    <r>
      <t>Ծրագրի/ միջոցառման նախատեսվող ավարտը</t>
    </r>
    <r>
      <rPr>
        <vertAlign val="superscript"/>
        <sz val="9"/>
        <color theme="1"/>
        <rFont val="GHEA Grapalat"/>
        <family val="3"/>
      </rPr>
      <t>9</t>
    </r>
  </si>
  <si>
    <r>
      <t>Միջոցառման անվանումը՝</t>
    </r>
    <r>
      <rPr>
        <vertAlign val="superscript"/>
        <sz val="9"/>
        <color theme="1"/>
        <rFont val="GHEA Grapalat"/>
        <family val="3"/>
      </rPr>
      <t>10</t>
    </r>
  </si>
  <si>
    <r>
      <t>Միջոցառման (պետության միջամտության) տեսակը՝</t>
    </r>
    <r>
      <rPr>
        <vertAlign val="superscript"/>
        <sz val="10"/>
        <color theme="1"/>
        <rFont val="GHEA Grapalat"/>
        <family val="3"/>
      </rPr>
      <t xml:space="preserve">12 </t>
    </r>
  </si>
  <si>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</si>
  <si>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t xml:space="preserve">12․ 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</si>
  <si>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 xml:space="preserve">13. Այն դեպքում, երբ նոր նախաձեռնությունը ենթադրում է ծրագրի նոր միջոցառման ներմուծում, ապա անհրաժեշտ է Նոր միջոցառման բնույթը վանդակի դիմացի վանդակում ընտրել նոր միջոցառում տողը։Այն դեպքում, երբ նոր նախաձեռնությունը ենթադրում է գոյություն ունեցող միջոցառման ընդլայնում (գոյություն ունեցող ծառայությունների կամ տրանսֆերտների տարածում շահառուների նոր շրջանակի վրա), ապա անհրաժեշտ է Նոր միջոցառման բնույթը վանդակի դիմացի վանդակում ընտրել գոյություն ունեցող միջոցառման ընդլայնում տողը: </t>
  </si>
  <si>
    <r>
      <t>Նոր նախաձեռնության բնույթը</t>
    </r>
    <r>
      <rPr>
        <vertAlign val="superscript"/>
        <sz val="9"/>
        <color theme="1"/>
        <rFont val="GHEA Grapalat"/>
        <family val="3"/>
      </rPr>
      <t>13</t>
    </r>
    <r>
      <rPr>
        <sz val="9"/>
        <color theme="1"/>
        <rFont val="GHEA Grapalat"/>
        <family val="3"/>
      </rPr>
      <t>՝</t>
    </r>
  </si>
  <si>
    <t>14. 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</si>
  <si>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r>
      <t>Ծախսային պարտավորության բնույթը</t>
    </r>
    <r>
      <rPr>
        <vertAlign val="superscript"/>
        <sz val="9"/>
        <color theme="1"/>
        <rFont val="GHEA Grapalat"/>
        <family val="3"/>
      </rPr>
      <t>14</t>
    </r>
  </si>
  <si>
    <r>
      <t>Պարտադիր կամ հայեցողական  պարտավորությունների շրջանակը</t>
    </r>
    <r>
      <rPr>
        <vertAlign val="superscript"/>
        <sz val="9"/>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</si>
  <si>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</si>
  <si>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պարտավորությունը սահմանող օրենսդրական հիմքերը</t>
    </r>
    <r>
      <rPr>
        <vertAlign val="superscript"/>
        <sz val="9"/>
        <color theme="1"/>
        <rFont val="GHEA Grapalat"/>
        <family val="3"/>
      </rPr>
      <t>17</t>
    </r>
  </si>
  <si>
    <r>
      <t>Նպատակը</t>
    </r>
    <r>
      <rPr>
        <vertAlign val="superscript"/>
        <sz val="9"/>
        <color theme="1"/>
        <rFont val="GHEA Grapalat"/>
        <family val="3"/>
      </rPr>
      <t xml:space="preserve">18 </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</si>
  <si>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</si>
  <si>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6. Նկարագրությունը</t>
    </r>
    <r>
      <rPr>
        <b/>
        <vertAlign val="superscript"/>
        <sz val="10"/>
        <color theme="1"/>
        <rFont val="GHEA Grapalat"/>
        <family val="3"/>
      </rPr>
      <t>21</t>
    </r>
  </si>
  <si>
    <r>
      <t>7. Սպասվող օգուտները</t>
    </r>
    <r>
      <rPr>
        <b/>
        <vertAlign val="superscript"/>
        <sz val="10"/>
        <color theme="1"/>
        <rFont val="GHEA Grapalat"/>
        <family val="3"/>
      </rPr>
      <t>22</t>
    </r>
  </si>
  <si>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</si>
  <si>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r>
      <t xml:space="preserve">Արդյունքային չափորոշիչները </t>
    </r>
    <r>
      <rPr>
        <vertAlign val="superscript"/>
        <sz val="10"/>
        <color theme="1"/>
        <rFont val="GHEA Grapalat"/>
        <family val="3"/>
      </rPr>
      <t xml:space="preserve">24 </t>
    </r>
  </si>
  <si>
    <r>
      <t>Միջոցառման ավարտի տարին</t>
    </r>
    <r>
      <rPr>
        <vertAlign val="superscript"/>
        <sz val="9"/>
        <color theme="1"/>
        <rFont val="GHEA Grapalat"/>
        <family val="3"/>
      </rPr>
      <t>25</t>
    </r>
  </si>
  <si>
    <r>
      <t xml:space="preserve">Պահանջվող ռեսուրսները </t>
    </r>
    <r>
      <rPr>
        <vertAlign val="superscript"/>
        <sz val="10"/>
        <color theme="1"/>
        <rFont val="GHEA Grapalat"/>
        <family val="3"/>
      </rPr>
      <t xml:space="preserve">26 </t>
    </r>
  </si>
  <si>
    <r>
      <t xml:space="preserve">Ֆինանսավորման աղբյուրը </t>
    </r>
    <r>
      <rPr>
        <vertAlign val="superscript"/>
        <sz val="10"/>
        <color theme="1"/>
        <rFont val="GHEA Grapalat"/>
        <family val="3"/>
      </rPr>
      <t>27</t>
    </r>
  </si>
  <si>
    <r>
      <t>Այլընտրանք # 2 (նվազագույն արդյունքների սցենար)</t>
    </r>
    <r>
      <rPr>
        <vertAlign val="superscript"/>
        <sz val="10"/>
        <color theme="1"/>
        <rFont val="GHEA Grapalat"/>
        <family val="3"/>
      </rPr>
      <t xml:space="preserve"> 28 </t>
    </r>
  </si>
  <si>
    <r>
      <t>13.Նոր նախաձեռնության իրականացման այլ եղանակներ արտահայտող այլընտրանքներ</t>
    </r>
    <r>
      <rPr>
        <b/>
        <vertAlign val="superscript"/>
        <sz val="10"/>
        <color theme="1"/>
        <rFont val="GHEA Grapalat"/>
        <family val="3"/>
      </rPr>
      <t>29</t>
    </r>
  </si>
  <si>
    <r>
      <t>14. Այլ անհրաժեշտ տեղեկատվություն և հիմնավորումներ</t>
    </r>
    <r>
      <rPr>
        <b/>
        <vertAlign val="superscript"/>
        <sz val="10"/>
        <color theme="1"/>
        <rFont val="GHEA Grapalat"/>
        <family val="3"/>
      </rPr>
      <t>30</t>
    </r>
  </si>
  <si>
    <t>3. Նշել նոր նախաձեռնությունը ներկայացնող պետական մարմնի անվանումը:</t>
  </si>
  <si>
    <t>Հավելված N 2. Նոր նախաձեռնությունների ներկայացման ամփոփ ձևաչափ*</t>
  </si>
  <si>
    <t>*</t>
  </si>
  <si>
    <t>**</t>
  </si>
  <si>
    <t>2027թ.</t>
  </si>
  <si>
    <t xml:space="preserve">2026թ. </t>
  </si>
  <si>
    <t>2027թ․</t>
  </si>
  <si>
    <t>Նոր նախաձեռնության առնչությունը միջոլորտային(խաչվող) բնույթի քաղաքականության նպատակների հետ՝ 19</t>
  </si>
  <si>
    <t>24. 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</si>
  <si>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Ավելացնել տողեր միջոցառումների համար</t>
  </si>
  <si>
    <t>ՀՀ տարածքային Կառավարման և Ենթակառուցվածքների նախարարություն</t>
  </si>
  <si>
    <t>Երևանի Քաղաքապետարան</t>
  </si>
  <si>
    <t>EMERGE - Շարժունակության հզորացում էլեկտրական քաղաքային լուծումների միջոցով</t>
  </si>
  <si>
    <t>3.	Ծրագրի արդյունքները
•	Քաղաքային տրանսպորտային համակարգերը ավելի քիչ խոցելի են կլիմայական ռիսկերի ազդեցությունից:
•	Տրանսպորտի ոլորտից ջերմոցային գազերի (ՋԳ) արտանետումների կրճատում.
•	Էլեկտրոնային շարժունակության պետական և մասնավոր հատվածի կարողությունների և կարգավորող միջավայրի բարելավում:</t>
  </si>
  <si>
    <t>Ծրագրի նպատակը Երևան քաղաքում էլեկտրոնային հանրային տրանսպորտային համակարգի զարգացումն է։ Ծրագիրը բխում է ՀՀ Կառավարության 2021-2026թթ Ծրագրի դրույթներից, մասնավորապես կանաչ տնտեսության անցման տեսլականում ամրագրված ենթակառուցվածքների անցումը դեպի այլընտրանքային
տրանսպորտ նախապատրաստական աշխատանքների պահանջից, Ավտոմոբիլային տրանսպորտի բնագավառում միասնական երութղային ցանցի և միասնական տոմսային համակարգի ստեղծման, հանրային տրանսպորտի չվերթների միասնական էլեկտրոնային հարթակի ստեղծման հանձնառությունից։ Երևանի զարգացման 2024-2028թթ հնգամյա ծրագրի համաձայն, Երևանի հասարակական տրանսպորտի ոլորտի համակարգային բարեփոխումների շրջանակներում, կարևորելով մայրաքաղաքում գործող երթուղային ցանցի արդյունավետության բարձրացման և նոր երթուղային ցանցի ստեղծման անհրաժեշտությունը, ներդրվելու է Երևանի հանրային տրանսպորտի նոր երթուղային ցանց և նոր միասնական տրանսպորտային համակարգ՝ վերանայելով երթուղիները, նախատեսելով նոր, ժամանակակից շարժակազմերի ձեռքբերում, միասնական տոմսային էլեկտրոնային համակարգի ներդրում, զեղչային համակարգերի կիրառում՝ արդյունքում ունենալով ուղևորների սպասարկման որակի զգալի բարձրացում: 
Գործող կանգառասրահները փոխարինվելու են նոր, «խելացի» լուծումներով վերազինված կանգառասրահներով և անհրաժեշտ կահավորմամբ, ըստ անհրաժեշտության վերանայվելու է նաև կանգառասրահների տեղադիրքը, ինչպես նաև իրականացվելու է կանգառասրահների համալրում:
Շարունակաբար թարմացվելու և արդիականացվելու է ավտոբուսների և տրոլեյբուսների շարժակազմերը՝ նախապատվություն տալով էլեկտրական և էկոլոգիապես մաքուր տրանսպորտի ձեռքբերմանը: Ապահովվելու է ավտոբուսների և մետրոյի չվացուցակի հասանելիությունը կանգառասրահներում, կայքի և բջջային հավելվածի միջոցով: Բացի այդ, ծրագիրը նպաստում է ԵՄ և Հայաստանի մջև ստորագրված Համապարփակ և ընդլայնված գործընկերության համաձայնագրով Հայաստանի կողմից ստանձնած հանձնառությունների կատարմանը տրանսպորտի ոլորտի մասով, ապահովելով  տրանսպորտային քաղաքականության մշակում, որը հիմքում կունենա կայուն բնապահպանական օրակարգ և կխթանի խելացի համակարգերի կիրառությունը։</t>
  </si>
  <si>
    <t>1. Կլիմայական խոցելիության աճ
Եղանակային էքստրեմալ իրադարձությունների հետևանքով վնասների և խափանումների ավելացումը կարող է հանգեցնել աղետների արձագանքման, ենթակառուցվածքների վերանորոգման և արտակարգ իրավիճակների ծառայությունների պետական ծախսերի բարձրացման: Առանց Երևանում կլիմայի հետ կապված իրադարձությունների հաճախականության և ծանրության վերաբերյալ ճշգրիտ տվյալների, դժվար է ճշգրիտ թվեր ներկայացնել: Այնուամենայնիվ, համաշխարհային միջին ցուցանիշների հիման վրա հարկաբյուջետային ազդեցությունը կարող է տատանվել տարեկան ՀՆԱ-ի 0,1%-ից մինչև 1%-ի սահմաններում:
2. Ջերմոցային գազերի արտանետումներ.
Ջերմոցային գազերի արտանետումների ավելի բարձր մակարդակները նպաստում են շրջակա միջավայրի դեգրադացմանը, հանրային առողջության խնդիրներին և կլիմայի փոփոխության հետ կապված ծախսերին, ինչպիսիք են առողջապահական ծախսերը, գյուղատնտեսական կորուստները և ենթակառուցվածքների վնասները: Կրկին, առանց Երևանի համար կոնկրետ տվյալների, դժվար է ճշգրիտ հաշվարկել հարկաբյուջետային ազդեցությունը: Այնուամենայնիվ, հաշվարկները ցույց են տալիս, որ օդի աղտոտվածության և կլիմայի փոփոխության հետ կապված վնասների տնտեսական արժեքը կարող է տատանվել տարեկան ՀՆԱ-ի 1%-ից մինչև 5%-ի սահմաններում:
3. Անարդյունավետ կարգավորող միջավայր.
Անարդյունավետ տրանսպորտային համակարգերը և կարգավորող խոչընդոտները կարող են խոչընդոտել տնտեսական արտադրողականությանը, ներդրումներին և եկամուտների ստեղծմանը: Հարկաբյուջետային ազդեցությունը կարող է դրսևորվել ցածր հարկային եկամուտների, ձեռնարկատիրական ակտիվության նվազման և սուբսիդիաների կամ շուկայի ձախողումները վերացնելու համար պետական ծախսերի ավելացման միջոցով: Կախված սահմանափակումների չափից, հարկաբյուջետային ազդեցությունը կարող է տատանվել տարեկան ՀՆԱ-ի 0,5%-ից մինչև 2%-ի սահմաններում:
4․ Բաց թողնված տնտեսական հնարավորություններ.
էլեկտրոնային շարժունակության հետ կապված տնտեսական հնարավորությունները չօգտագործելը կարող է հանգեցնել ՀՆԱ-ի անհետացման, աշխատատեղերի ստեղծման և հարկային եկամուտների: Հարկաբյուջետային ազդեցությունը կարող է ներառել եկամուտների, սպառման և արտադրության հարկերից պետական եկամուտների կրճատումը, ինչպես նաև գործազրկության կամ թերզբաղվածության պատճառով սոցիալական ապահովության ծախսերի ավելացումը: Գնահատված հարկաբյուջետային ազդեցությունը կարող է տատանվել տարեկան ՀՆԱ-ի 1%-ից մինչև 3%-ի սահմաններում:
5. Շարունակական բնապահպանական և սոցիալական ռիսկեր.
Մշտական բնապահպանական և սոցիալական ռիսկերը կարող են հանգեցնել առողջապահության, սոցիալական բարեկեցության ծրագրերի և շրջակա միջավայրի վերականգնմանն ուղղված պետական ծախսերի բարձրացման: Բացի այդ, սոցիալական անհավասարությունները և անհավասարությունները կարող են սրել սոցիալական լարվածությունը և մեծացնել հանրային ծառայությունների և անվտանգության միջոցառումների պահանջարկը: Հարկաբյուջետային ազդեցությունը կարող է տարբեր լինել, բայց կարող է տատանվել տարեկան ՀՆԱ-ի 0,5%-ից մինչև 2%-ի սահմաններում:</t>
  </si>
  <si>
    <t>Բաղադրիչ 1</t>
  </si>
  <si>
    <t>քաղաքային անտառ</t>
  </si>
  <si>
    <t>պաշտպանված կանգառներ</t>
  </si>
  <si>
    <t>քաղաքային հովանոցներ</t>
  </si>
  <si>
    <t>Բաղադրիչ 2</t>
  </si>
  <si>
    <t>ավտոբուսային հատկացված ուղիներ</t>
  </si>
  <si>
    <t>հեծանվային ուղիներ</t>
  </si>
  <si>
    <t>տրանսպորտային հանգույցներ</t>
  </si>
  <si>
    <t>Բաղադրիչ 3</t>
  </si>
  <si>
    <t>Շիրակ դեպոյի կառուցում</t>
  </si>
  <si>
    <t>էլ․ ավտոբուսներ (250 հատ)</t>
  </si>
  <si>
    <t>Բաղադրիչ 4</t>
  </si>
  <si>
    <t>Կառավարման ունակությունների բարելավում</t>
  </si>
  <si>
    <t>հատ</t>
  </si>
  <si>
    <t>մարդ</t>
  </si>
  <si>
    <t>ԱԶԲ վարկ</t>
  </si>
  <si>
    <t xml:space="preserve"> ՈՉ ՖԻՆԱՆՍԱԿԱՆ ԱԿՏԻՎՆԵՐԻ ԳԾՈՎ ԾԱԽՍԵՐ</t>
  </si>
  <si>
    <t>Թբիլիսյան խճուղի - Եղվարդի խճուղի ճանապարհահատվածի կառուցման ծրագիր</t>
  </si>
  <si>
    <t>Ծրագրի գումար (հազ. ՀՀ դրամ)</t>
  </si>
  <si>
    <t>ADB</t>
  </si>
  <si>
    <t>Gov</t>
  </si>
  <si>
    <t>TOTAL</t>
  </si>
  <si>
    <t>Հազար ՀՀ դրամ</t>
  </si>
  <si>
    <t>Մնացորդ</t>
  </si>
  <si>
    <t>Աղբյուր</t>
  </si>
  <si>
    <t>Գումար, USD</t>
  </si>
  <si>
    <t>Տեսակարար կշիռ</t>
  </si>
  <si>
    <t>GCF Դրամաշնորհ</t>
  </si>
  <si>
    <t>GCF-Վարկ</t>
  </si>
  <si>
    <t>ADB-Վարկ</t>
  </si>
  <si>
    <t>Գումար, 000 դրամ</t>
  </si>
  <si>
    <t>GCF Վարկ</t>
  </si>
  <si>
    <t>EMERGE - Քաղաքային էլեկտրական շարժունակության խթանման ծրագիր</t>
  </si>
  <si>
    <t>Bus cost</t>
  </si>
  <si>
    <t>Remaining</t>
  </si>
  <si>
    <t>vat</t>
  </si>
  <si>
    <t>GOV</t>
  </si>
  <si>
    <t>Քաղաքային զարգացում</t>
  </si>
  <si>
    <t>Վարկային համաձայնագիր, Դրամաշնորհային համաձայնագիր,  Կառավարության որոշումներ, Ասիական զարգացման բանկի (ԱԶԲ) ընթացակարգեր</t>
  </si>
  <si>
    <t>Նախատեսվում է ձեռք բերել էլ. ավտոբուսներ,  իրականացնել  պաշտպանված կանգառների, քաղաքային հովանոցների կառուցման աշխատանքներ, ավտոբուսային և հեծանվային հատկացված ուղիների շինարարական աշխատանքները, տեխնիկական վերահսկողություն, խորհրդատվական ծառայություններ կառավարման ունակությունների բարելավում: Ծրագիրը ֆինանսավորվելու է Ասիական զարգացման բանկի կողմից տրամադրվելիք վարկային միջողների հաշվին, ինչպես նաև GCF վարկային և դրամաշնորհային միջոցների հաշվին: Ծրագրի շահառուն է հանդիսանում ՀՀ բնակչությունը:</t>
  </si>
  <si>
    <t xml:space="preserve">ՀԻՄՆԱԿԱՆ ՄԻՋՈՑՆԵՐ, այդ թվում՝
ՇԵՆՔԵՐ ԵՎ ՇԻՆՈՒԹՅՈՒՆՆԵՐ, այդ թվում՝
Շենքերի և շինությունների շինարարություն </t>
  </si>
  <si>
    <t xml:space="preserve">ՄԵՔԵՆԱՆԵՐ  ԵՎ  ՍԱՐՔԱՎՈՐՈՒՄՆԵՐ - Տրանսպորտային սարքավորումներ </t>
  </si>
  <si>
    <t xml:space="preserve"> 
	Ծրագիրը նախատեսված է 7 (յոթ) երկրներում (Հայաստան, Վրաստան, Ինդոնեզիա, Նեպալ, Ղազախստան, Ղրղզստան և Ուզբեկստան) կլիմայադիմացկուն և ցածր արտանետումների տրանսպորտային համակարգերի ներդրմանը: Նշված 7 երկրների համար GCF կողմից տրամադրվող ընդհանուր ֆինանսավորումը կազմում է $170 միլիոն, որից $65 միլիոնը՝ որպես դրամաշնորհ, և $105 միլիոնը՝ արտոնյալ վարկ ֆիքսված 0.75% տոկոսադրույքով։ Ակնկալվում է, որ պարտադիր համաֆինանսավորման 50%-ից զատ ծրագիրը կներգրավի հավելյալ համաֆինանսավորում՝ ընդհանուր ազդեցությունը հասցնելով $450 միլիոնի։
2.	Ծրագրի ազդեցության ցուցանիշներ
•	Ջերմոցային գազերի (GHG) արտանետումների կրճատումներ (MtCO2e), GCF միջամտության արժեքը (USD/tCO 2e )
•	Տեղական օդի աղտոտվածության նվազեցում (tPM 2.5 և tNO x ), էներգախնայողություն (TJ):
•	Արտանետումների նվազեցման արժեքը ($) տեղական օդի աղտոտվածությունից և համաշխարհային օգուտներից:
•	Հարմարվողականության միջոցառումների տնտեսական արժեքը ( անուղղակի և ուղղակի շահառուներ)
3.	Ծրագրի իրականացման ժամկետը 
Ծրագրի իրականացման ժամկետը նախագծելիս պետք է հաշվի առնել GCF-ի միջոցների առկայությունը 5 (հինգ) տարի ուժի մեջ մտնելու օրվանից:
4.	GCF ֆինանսավորում
GCF-ի ֆինանսավորումը չպետք է գերազանցի 40 միլիոն դոլարը մեկ երկրի համար: Սույն առաջարկը հիմնված է ծրագրի մասնակից 7 երկրների միջև հավասարաչափ բաշխման սկզբունքի վրա, որի արդյունքում GCF ֆինանսավորումը կազմում է 24 միլիոն դոլար։ GCF ֆինանասավորման գումարը Հայաստանի համար կարող է բարձրանալ մինչև նշված 40 միլիոն դոլարը՝ ծրագրի նպատակներից բխող բավարար շրջանակ ապահովելու և անդամ երկրներից առաջինը հայտ ներկայացնելու պարագայում։
GCF-ն ֆինանսավորելու է 1-ին, 2-րդ և 3-րդ բաղադրիչների համար անհատական ծրագրի ընդհանուր արժեքի առավելագույնը 50%-ը (համապատասխանության դեպքում), իսկ մնացորդը պետք է ֆինանսավորվի ԱԶԲ-ի, տեղական գործընկերային հիմնադրամների և/կամ այլ համաֆինանսավորողների կողմից (ծրագրի պատրաստման ընթացքին ՏԱ միջոցներով օժանդակելու, հետագայում որպես համաֆինանսաովորող հանդես գալու հետաքրքրություն է ներկայացրել նաև Ֆրանսիական Զարգացման Գործակալությունը, AFD): 
Ծրագրի բաղադրիչները
Բաղադրիչ 1 : Կլիմայադիմացկուն քաղաքային տրանսպորտի ենթակառուցվածք
100% դրամաշնորհ	
Արդյունք 1.1 Կլիմայի խոցելիության նվազեցմանն ուղղված ներդրումներն իրականացվում են կլիմայական ցնցումների հետևանքով քաղաքային ենթակառուցվածքների վնասները նվազեցնելու նպատակով:
Քաղաքային տրանսպորտային համակարգերը ավելի քիչ խոցելի են կլիմայական ռիսկերի ազդեցությունից	
Ջրաթափանց ճանապարհներ և մայթեր, քաղաքային հովանոցներ, ծածկված հետիոտնային անցուղիներ, քաղաքային անտառներ, արտացոլող ծածկույթներ և պասիվ արևային դիզայն:
Կլիմայից պաշտպանված ավտոբուսների տերմինալներ, կանգառներ, սպասարկման հարմարություններ, լիցքավորման կենտրոններ և ավտոբուսների պահեստներ:
Բաղադրիչ 2 (պարտադիր): Հասարակական տրանսպորտ և ոչ շարժիչային տրանսպորտի միջոցառումներ
60% վարկ, 40% դրամաշնորհ	
Արդյունք 2.1. Իրականացվում են միջոցառումներ հասարակական տրանսպորտի բարելավման և անշարժիչ տրանսպորտի ընդլայնման ուղղությամբ, խթանելու անցումը դեպի ցածր ածխածնային տրանսպորտ
Տրանսպորտի ոլորտից ջերմոցային գազերի արտանետումների կրճատում	
Հետիոտն երթևեկություն, ավտոբուսային հատկացված ուղիներ, ավտոբուսային երթուղիների վերակառուցում, կայանման կանոններ, հեծանվային ուղիներ, հասարակական տրանսպորտից օգտվողների համար ունիվերսալ հասանելիություն: 
Վերջին մղոնի բարելավված շարժական ծառայությունները, ներառյալ (էլեկտրական) միկրոշարժունակությունը: 
Անվտանգ զբոսայգիներ, բուլվարներ և հասարակական տրանսպորտի հանգույցներ:
Բաղադրիչ 3 (պարտադիր) : Էլեկտրոնային ավտոբուսների պարկի տեղակայում	
100% վարկ	
Արդյունք 3.1 . Էլեկտրական ավտոպարկը տեղակայված են նորարարական բիզնես մոդելներով՝ դրանց զանգվածային կիրառումը հնարավոր դարձնելու համար	
Տրանսպորտի ոլորտից ջերմոցային գազերի արտանետումների կրճատում	
Ներդրումներ էլեկտրական ավտոբուսների, լիցքավորման կայանների և դեպոների և վերականգնվող էներգիայի արտադրության մեջ:
Բաղադրիչ 4: Տեխնիկական աջակցություն և ծրագրի կառուցվածքում ( նախագիծ և տարածաշրջանային ՏՏ-ներ)
100% դրամաշնորհ	
Արդյունք 4.1 . Իրականացված դասընթացներ և կարողությունների զարգացման միջոցառումներ,
էլեկտրոնային շարժունակության ճանապարհային քարտեզներ
Էլեկտրոնային շարժունակության պետական և մասնավոր հատվածի կարողությունների և կարգավորող միջավայրի բարելավում :
Ծրագրի կառավարում. Նախնական և տեխնիկատնտեսական հիմնավորումներ; կլիմայի ռիսկի նույնականացում ; էլեկտրոնային ավտոբուսային համակարգերի նոր բիզնես մոդելների մշակում; Էլեկտրոնային շարժունակության քաղաքականություն և էկոհամակարգեր; վերապատրաստում և շահագրգիռ կողմերի կարողությունների զարգացում; էլեկտրոնային շարժունակության լավագույն փորձի գիտելիքների փոխանակում; գենդերային արձագանքող քաղաքային տրանսպորտի ենթակառուցվածքների միջամտություններ:
Յուրաքանչյուր նախագիծ պետք է ներառի և՛ Բաղադրիչ 3 (լրիվ մարտկոցով էլեկտրական ավտոբուսների ֆինանսավորում), և՛ Բաղադրիչ 2 (միջոցառումներ՝ խթանելու հասարակական տրանսպորտի աշխատանքը, զարգացնել ոչ շարժիչային տրանսպորտ կամ անշարժիչ տրանսպորտ, ներառյալ հեծանվային գոտին և հետիոտնային ուղիները, և/կամ բարելավել վերջին մղոնի կապը կամ միկրո - շարժունակություն): Միայն 3-րդ բաղադրիչի ֆինանսավորումն իրավասու չէ: Ներդրումներ ավտոբուսների վերազինման և հիբրիդային ավտոբուսների համար նույնպես իրավասու չեն : Վերականգնվող էներգիայի արտադրությունը (օրինակ՝ արևային ՖՎ) և լիցքավորման վայրերում օգտագործման կամ ավտոբուսների տանիքների վրա տեղադրվող պահեստները կարող են ներառվել Բաղադրիչ 3-ում:</t>
  </si>
  <si>
    <t>տոկոս</t>
  </si>
  <si>
    <t>Միջոցառման ավարտի տարին 2028</t>
  </si>
  <si>
    <t>3634920</t>
  </si>
  <si>
    <t>Իրականացվող աշխատանքների ավարտվածության աստիճան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</si>
</sst>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quot;$&quot;* #,##0.00_);_(&quot;$&quot;* \(#,##0.00\);_(&quot;$&quot;* &quot;-&quot;??_);_(@_)"/>
    <numFmt numFmtId="165" formatCode="_(* #,##0.0_);_(* \(#,##0.0\);_(* &quot;-&quot;??_);_(@_)"/>
    <numFmt numFmtId="166" formatCode="_(* #,##0.0_);_(* \(#,##0.0\);_(* &quot;-&quot;?_);_(@_)"/>
    <numFmt numFmtId="167" formatCode="_(* #,##0_);_(* \(#,##0\);_(* &quot;-&quot;??_);_(@_)"/>
    <numFmt numFmtId="168" formatCode="#,##0.0"/>
    <numFmt numFmtId="169" formatCode="0.0%"/>
  </numFmts>
  <fonts count="22" x14ac:knownFonts="1">
    <font>
      <sz val="11"/>
      <color theme="1"/>
      <name val="Calibri"/>
      <family val="2"/>
      <scheme val="minor"/>
    </font>
    <font>
      <b/>
      <sz val="12"/>
      <color theme="1"/>
      <name val="GHEA Grapalat"/>
      <family val="3"/>
    </font>
    <font>
      <vertAlign val="superscript"/>
      <sz val="12"/>
      <color theme="1"/>
      <name val="GHEA Grapalat"/>
      <family val="3"/>
    </font>
    <font>
      <sz val="10"/>
      <color theme="1"/>
      <name val="GHEA Grapalat"/>
      <family val="3"/>
    </font>
    <font>
      <vertAlign val="superscript"/>
      <sz val="10"/>
      <color theme="1"/>
      <name val="GHEA Grapalat"/>
      <family val="3"/>
    </font>
    <font>
      <sz val="14"/>
      <color theme="1"/>
      <name val="GHEA Grapalat"/>
      <family val="3"/>
    </font>
    <font>
      <i/>
      <sz val="10"/>
      <color theme="1"/>
      <name val="GHEA Grapalat"/>
      <family val="3"/>
    </font>
    <font>
      <b/>
      <i/>
      <sz val="12"/>
      <color theme="1"/>
      <name val="GHEA Grapalat"/>
      <family val="3"/>
    </font>
    <font>
      <i/>
      <sz val="9"/>
      <color theme="1"/>
      <name val="GHEA Grapalat"/>
      <family val="3"/>
    </font>
    <font>
      <sz val="8"/>
      <color theme="1"/>
      <name val="GHEA Grapalat"/>
      <family val="3"/>
    </font>
    <font>
      <sz val="9"/>
      <color theme="1"/>
      <name val="GHEA Grapalat"/>
      <family val="3"/>
    </font>
    <font>
      <b/>
      <sz val="10"/>
      <color theme="1"/>
      <name val="GHEA Grapalat"/>
      <family val="3"/>
    </font>
    <font>
      <sz val="8"/>
      <color rgb="FF000000"/>
      <name val="Tahoma"/>
      <family val="2"/>
    </font>
    <font>
      <b/>
      <sz val="9"/>
      <color theme="1"/>
      <name val="GHEA Grapalat"/>
      <family val="3"/>
    </font>
    <font>
      <sz val="11"/>
      <color theme="1"/>
      <name val="GHEA Grapalat"/>
      <family val="3"/>
    </font>
    <font>
      <b/>
      <vertAlign val="superscript"/>
      <sz val="10"/>
      <color theme="1"/>
      <name val="GHEA Grapalat"/>
      <family val="3"/>
    </font>
    <font>
      <vertAlign val="superscript"/>
      <sz val="9"/>
      <color theme="1"/>
      <name val="GHEA Grapalat"/>
      <family val="3"/>
    </font>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b/>
      <i/>
      <sz val="11"/>
      <color theme="1"/>
      <name val="Calibri"/>
      <family val="2"/>
      <scheme val="minor"/>
    </font>
  </fonts>
  <fills count="8">
    <fill>
      <patternFill patternType="none"/>
    </fill>
    <fill>
      <patternFill patternType="gray125"/>
    </fill>
    <fill>
      <patternFill patternType="solid">
        <fgColor rgb="FFD9D9D9"/>
        <bgColor indexed="64"/>
      </patternFill>
    </fill>
    <fill>
      <patternFill patternType="solid">
        <fgColor theme="9" tint="0.59999389629810485"/>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diagonal/>
    </border>
  </borders>
  <cellStyleXfs count="4">
    <xf numFmtId="0" fontId="0" fillId="0" borderId="0"/>
    <xf numFmtId="43" fontId="17" fillId="0" borderId="0" applyFont="0" applyFill="0" applyBorder="0" applyAlignment="0" applyProtection="0"/>
    <xf numFmtId="164" fontId="17" fillId="0" borderId="0" applyFont="0" applyFill="0" applyBorder="0" applyAlignment="0" applyProtection="0"/>
    <xf numFmtId="9" fontId="17" fillId="0" borderId="0" applyFont="0" applyFill="0" applyBorder="0" applyAlignment="0" applyProtection="0"/>
  </cellStyleXfs>
  <cellXfs count="116">
    <xf numFmtId="0" fontId="0" fillId="0" borderId="0" xfId="0"/>
    <xf numFmtId="0" fontId="3" fillId="0" borderId="0" xfId="0" applyFont="1" applyAlignment="1">
      <alignment horizontal="left" vertical="top"/>
    </xf>
    <xf numFmtId="0" fontId="1" fillId="0" borderId="0" xfId="0" applyFont="1" applyAlignment="1">
      <alignment vertical="center"/>
    </xf>
    <xf numFmtId="0" fontId="9" fillId="2" borderId="1" xfId="0" applyFont="1" applyFill="1" applyBorder="1" applyAlignment="1">
      <alignment horizontal="center" vertical="center" wrapText="1"/>
    </xf>
    <xf numFmtId="0" fontId="3" fillId="0" borderId="4" xfId="0" applyFont="1" applyBorder="1" applyAlignment="1">
      <alignment horizontal="left" vertical="top"/>
    </xf>
    <xf numFmtId="0" fontId="1" fillId="0" borderId="0" xfId="0" applyFont="1" applyAlignment="1">
      <alignment horizontal="center" vertical="center"/>
    </xf>
    <xf numFmtId="0" fontId="3" fillId="0" borderId="0" xfId="0" applyFont="1" applyAlignment="1">
      <alignment horizontal="center" vertical="top"/>
    </xf>
    <xf numFmtId="0" fontId="11" fillId="0" borderId="0" xfId="0" applyFont="1" applyAlignment="1">
      <alignment vertical="center"/>
    </xf>
    <xf numFmtId="0" fontId="1" fillId="0" borderId="0" xfId="0" applyFont="1" applyAlignment="1">
      <alignment horizontal="left" vertical="center"/>
    </xf>
    <xf numFmtId="0" fontId="0" fillId="0" borderId="0" xfId="0" applyAlignment="1">
      <alignment horizontal="left"/>
    </xf>
    <xf numFmtId="0" fontId="11" fillId="0" borderId="0" xfId="0" applyFont="1"/>
    <xf numFmtId="0" fontId="10" fillId="4" borderId="1" xfId="0" applyFont="1" applyFill="1" applyBorder="1" applyAlignment="1">
      <alignment vertical="center" wrapText="1"/>
    </xf>
    <xf numFmtId="0" fontId="13" fillId="5" borderId="1" xfId="0" applyFont="1" applyFill="1" applyBorder="1" applyAlignment="1">
      <alignment horizontal="left" vertical="center"/>
    </xf>
    <xf numFmtId="0" fontId="10" fillId="0" borderId="0" xfId="0" applyFont="1" applyAlignment="1">
      <alignment vertical="center"/>
    </xf>
    <xf numFmtId="0" fontId="10" fillId="5" borderId="6" xfId="0" applyFont="1" applyFill="1" applyBorder="1" applyAlignment="1">
      <alignment horizontal="center" vertical="center"/>
    </xf>
    <xf numFmtId="0" fontId="10" fillId="4" borderId="1" xfId="0" applyFont="1" applyFill="1" applyBorder="1" applyAlignment="1">
      <alignment horizontal="center" vertical="center" wrapText="1"/>
    </xf>
    <xf numFmtId="0" fontId="1" fillId="4" borderId="6" xfId="0" applyFont="1" applyFill="1" applyBorder="1" applyAlignment="1">
      <alignment horizontal="left" vertical="center"/>
    </xf>
    <xf numFmtId="0" fontId="10" fillId="5" borderId="1" xfId="0" applyFont="1" applyFill="1" applyBorder="1" applyAlignment="1">
      <alignment horizontal="left" vertical="center"/>
    </xf>
    <xf numFmtId="0" fontId="10" fillId="4" borderId="1" xfId="0" applyFont="1" applyFill="1" applyBorder="1" applyAlignment="1">
      <alignment vertical="top" wrapText="1"/>
    </xf>
    <xf numFmtId="0" fontId="10" fillId="5" borderId="1" xfId="0" applyFont="1" applyFill="1" applyBorder="1"/>
    <xf numFmtId="0" fontId="14" fillId="0" borderId="0" xfId="0" applyFont="1"/>
    <xf numFmtId="0" fontId="0" fillId="4" borderId="0" xfId="0" applyFill="1"/>
    <xf numFmtId="0" fontId="5" fillId="0" borderId="0" xfId="0" applyFont="1" applyAlignment="1">
      <alignment horizontal="center" vertical="top" wrapText="1"/>
    </xf>
    <xf numFmtId="0" fontId="10" fillId="4" borderId="6" xfId="0" applyFont="1" applyFill="1" applyBorder="1" applyAlignment="1">
      <alignment horizontal="center" vertical="center" wrapText="1"/>
    </xf>
    <xf numFmtId="0" fontId="6" fillId="5"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2" xfId="0" applyFont="1" applyFill="1" applyBorder="1" applyAlignment="1">
      <alignment horizontal="left" vertical="top" wrapText="1"/>
    </xf>
    <xf numFmtId="0" fontId="0" fillId="5" borderId="1" xfId="0" applyFill="1" applyBorder="1"/>
    <xf numFmtId="0" fontId="3" fillId="5" borderId="1" xfId="0" applyFont="1" applyFill="1" applyBorder="1" applyAlignment="1">
      <alignment horizontal="center" vertical="top" wrapText="1"/>
    </xf>
    <xf numFmtId="0" fontId="3" fillId="5" borderId="2" xfId="0" applyFont="1" applyFill="1" applyBorder="1" applyAlignment="1">
      <alignment horizontal="center" vertical="top" wrapText="1"/>
    </xf>
    <xf numFmtId="0" fontId="0" fillId="5" borderId="1" xfId="0" applyFill="1" applyBorder="1" applyAlignment="1">
      <alignment horizontal="center"/>
    </xf>
    <xf numFmtId="0" fontId="3" fillId="4" borderId="1" xfId="0" applyFont="1" applyFill="1" applyBorder="1" applyAlignment="1">
      <alignment horizontal="center" vertical="top" wrapText="1"/>
    </xf>
    <xf numFmtId="0" fontId="10" fillId="4" borderId="1" xfId="0" applyFont="1" applyFill="1" applyBorder="1" applyAlignment="1">
      <alignment horizontal="left" vertical="center" wrapText="1"/>
    </xf>
    <xf numFmtId="0" fontId="1" fillId="5" borderId="1" xfId="0" applyFont="1" applyFill="1" applyBorder="1" applyAlignment="1">
      <alignment vertical="center"/>
    </xf>
    <xf numFmtId="0" fontId="10" fillId="4" borderId="6" xfId="0" applyFont="1" applyFill="1" applyBorder="1" applyAlignment="1">
      <alignment horizontal="left" vertical="center" wrapText="1" indent="1"/>
    </xf>
    <xf numFmtId="0" fontId="10" fillId="4" borderId="6" xfId="0" applyFont="1" applyFill="1" applyBorder="1" applyAlignment="1">
      <alignment horizontal="left" vertical="center" wrapText="1" indent="3"/>
    </xf>
    <xf numFmtId="0" fontId="9" fillId="6"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7" borderId="0" xfId="0" applyFill="1"/>
    <xf numFmtId="0" fontId="7" fillId="0" borderId="0" xfId="0" applyFont="1" applyAlignment="1">
      <alignment horizontal="center" vertical="center"/>
    </xf>
    <xf numFmtId="0" fontId="8" fillId="0" borderId="0" xfId="0" applyFont="1" applyAlignment="1">
      <alignment vertical="center" wrapText="1"/>
    </xf>
    <xf numFmtId="0" fontId="9" fillId="5"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165" fontId="3" fillId="5" borderId="1" xfId="1" applyNumberFormat="1" applyFont="1" applyFill="1" applyBorder="1" applyAlignment="1">
      <alignment horizontal="center" vertical="top" wrapText="1"/>
    </xf>
    <xf numFmtId="166" fontId="3" fillId="5" borderId="1" xfId="0" applyNumberFormat="1" applyFont="1" applyFill="1" applyBorder="1" applyAlignment="1">
      <alignment horizontal="center" vertical="top" wrapText="1"/>
    </xf>
    <xf numFmtId="0" fontId="10" fillId="4" borderId="7" xfId="0" applyFont="1" applyFill="1" applyBorder="1" applyAlignment="1">
      <alignment horizontal="left" vertical="center" wrapText="1"/>
    </xf>
    <xf numFmtId="3" fontId="9" fillId="5" borderId="1" xfId="0" applyNumberFormat="1" applyFont="1" applyFill="1" applyBorder="1" applyAlignment="1">
      <alignment horizontal="center" vertical="center" wrapText="1"/>
    </xf>
    <xf numFmtId="3" fontId="9" fillId="3" borderId="1" xfId="0" applyNumberFormat="1" applyFont="1" applyFill="1" applyBorder="1" applyAlignment="1">
      <alignment horizontal="center" vertical="center" wrapText="1"/>
    </xf>
    <xf numFmtId="168" fontId="0" fillId="0" borderId="0" xfId="0" applyNumberFormat="1"/>
    <xf numFmtId="0" fontId="0" fillId="0" borderId="0" xfId="0" applyAlignment="1">
      <alignment horizontal="center"/>
    </xf>
    <xf numFmtId="0" fontId="0" fillId="0" borderId="9" xfId="0" applyBorder="1"/>
    <xf numFmtId="168" fontId="0" fillId="0" borderId="9" xfId="0" applyNumberFormat="1" applyBorder="1"/>
    <xf numFmtId="0" fontId="19" fillId="0" borderId="10" xfId="0" applyFont="1" applyBorder="1" applyAlignment="1">
      <alignment horizontal="center" vertical="center" wrapText="1"/>
    </xf>
    <xf numFmtId="169" fontId="19" fillId="0" borderId="10" xfId="0" applyNumberFormat="1" applyFont="1" applyBorder="1" applyAlignment="1">
      <alignment horizontal="center" vertical="center" wrapText="1"/>
    </xf>
    <xf numFmtId="0" fontId="19" fillId="0" borderId="10" xfId="0" applyFont="1" applyBorder="1" applyAlignment="1">
      <alignment horizontal="left" vertical="center"/>
    </xf>
    <xf numFmtId="164" fontId="19" fillId="0" borderId="11" xfId="0" applyNumberFormat="1" applyFont="1" applyBorder="1" applyAlignment="1">
      <alignment horizontal="left" vertical="center"/>
    </xf>
    <xf numFmtId="169" fontId="19" fillId="0" borderId="11" xfId="3" applyNumberFormat="1" applyFont="1" applyBorder="1" applyAlignment="1">
      <alignment horizontal="right" vertical="center"/>
    </xf>
    <xf numFmtId="0" fontId="20" fillId="0" borderId="10" xfId="0" applyFont="1" applyBorder="1" applyAlignment="1">
      <alignment horizontal="left" vertical="center"/>
    </xf>
    <xf numFmtId="164" fontId="20" fillId="0" borderId="11" xfId="2" applyFont="1" applyBorder="1" applyAlignment="1">
      <alignment horizontal="left" vertical="center"/>
    </xf>
    <xf numFmtId="169" fontId="20" fillId="0" borderId="11" xfId="3" applyNumberFormat="1" applyFont="1" applyBorder="1" applyAlignment="1">
      <alignment horizontal="right" vertical="center"/>
    </xf>
    <xf numFmtId="169" fontId="0" fillId="0" borderId="0" xfId="0" applyNumberFormat="1"/>
    <xf numFmtId="167" fontId="19" fillId="0" borderId="11" xfId="1" applyNumberFormat="1" applyFont="1" applyBorder="1" applyAlignment="1">
      <alignment horizontal="left" vertical="center"/>
    </xf>
    <xf numFmtId="167" fontId="20" fillId="0" borderId="11" xfId="1" applyNumberFormat="1" applyFont="1" applyBorder="1" applyAlignment="1">
      <alignment horizontal="left" vertical="center"/>
    </xf>
    <xf numFmtId="165" fontId="3" fillId="4" borderId="1" xfId="0" applyNumberFormat="1" applyFont="1" applyFill="1" applyBorder="1" applyAlignment="1">
      <alignment horizontal="center" vertical="center" wrapText="1"/>
    </xf>
    <xf numFmtId="0" fontId="21" fillId="0" borderId="0" xfId="0" applyFont="1"/>
    <xf numFmtId="169" fontId="19" fillId="0" borderId="13" xfId="3" applyNumberFormat="1" applyFont="1" applyBorder="1" applyAlignment="1">
      <alignment horizontal="right" vertical="center"/>
    </xf>
    <xf numFmtId="169" fontId="19" fillId="0" borderId="14" xfId="3" applyNumberFormat="1" applyFont="1" applyBorder="1" applyAlignment="1">
      <alignment horizontal="right" vertical="center"/>
    </xf>
    <xf numFmtId="169" fontId="20" fillId="0" borderId="14" xfId="3" applyNumberFormat="1" applyFont="1" applyBorder="1" applyAlignment="1">
      <alignment horizontal="right" vertical="center"/>
    </xf>
    <xf numFmtId="0" fontId="0" fillId="0" borderId="12" xfId="0" applyBorder="1" applyAlignment="1">
      <alignment horizontal="center"/>
    </xf>
    <xf numFmtId="0" fontId="0" fillId="0" borderId="10" xfId="0" applyBorder="1" applyAlignment="1">
      <alignment horizontal="center"/>
    </xf>
    <xf numFmtId="0" fontId="0" fillId="0" borderId="13" xfId="0" applyBorder="1" applyAlignment="1">
      <alignment horizontal="center"/>
    </xf>
    <xf numFmtId="43" fontId="0" fillId="0" borderId="10" xfId="0" applyNumberFormat="1" applyBorder="1"/>
    <xf numFmtId="0" fontId="20" fillId="0" borderId="0" xfId="0" applyFont="1" applyAlignment="1">
      <alignment horizontal="left" vertical="center"/>
    </xf>
    <xf numFmtId="164" fontId="20" fillId="0" borderId="0" xfId="2" applyFont="1" applyBorder="1" applyAlignment="1">
      <alignment horizontal="left" vertical="center"/>
    </xf>
    <xf numFmtId="169" fontId="20" fillId="0" borderId="0" xfId="3" applyNumberFormat="1" applyFont="1" applyBorder="1" applyAlignment="1">
      <alignment horizontal="right" vertical="center"/>
    </xf>
    <xf numFmtId="167" fontId="0" fillId="0" borderId="0" xfId="0" applyNumberFormat="1"/>
    <xf numFmtId="166" fontId="0" fillId="0" borderId="0" xfId="0" applyNumberFormat="1"/>
    <xf numFmtId="166" fontId="18" fillId="0" borderId="0" xfId="0" applyNumberFormat="1" applyFont="1"/>
    <xf numFmtId="43" fontId="0" fillId="0" borderId="0" xfId="0" applyNumberFormat="1"/>
    <xf numFmtId="166" fontId="0" fillId="0" borderId="13" xfId="0" applyNumberFormat="1" applyBorder="1"/>
    <xf numFmtId="43" fontId="0" fillId="0" borderId="13" xfId="0" applyNumberFormat="1" applyBorder="1"/>
    <xf numFmtId="43" fontId="3" fillId="5" borderId="1" xfId="0" applyNumberFormat="1" applyFont="1" applyFill="1" applyBorder="1" applyAlignment="1">
      <alignment horizontal="center" vertical="top" wrapText="1"/>
    </xf>
    <xf numFmtId="0" fontId="1" fillId="0" borderId="15" xfId="0" applyFont="1" applyBorder="1" applyAlignment="1">
      <alignment horizontal="center" vertical="center"/>
    </xf>
    <xf numFmtId="0" fontId="13" fillId="0" borderId="15" xfId="0" applyFont="1" applyBorder="1" applyAlignment="1">
      <alignment horizontal="left" vertical="center"/>
    </xf>
    <xf numFmtId="165" fontId="3" fillId="5" borderId="2" xfId="1" applyNumberFormat="1" applyFont="1" applyFill="1" applyBorder="1" applyAlignment="1">
      <alignment horizontal="center" vertical="top" wrapText="1"/>
    </xf>
    <xf numFmtId="49" fontId="0" fillId="5" borderId="1" xfId="0" applyNumberFormat="1" applyFill="1" applyBorder="1"/>
    <xf numFmtId="166" fontId="0" fillId="0" borderId="9" xfId="0" applyNumberFormat="1" applyBorder="1"/>
    <xf numFmtId="168" fontId="3" fillId="5" borderId="1" xfId="1" applyNumberFormat="1" applyFont="1" applyFill="1" applyBorder="1" applyAlignment="1">
      <alignment horizontal="center" vertical="top" wrapText="1"/>
    </xf>
    <xf numFmtId="168" fontId="10" fillId="4"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0" fillId="5" borderId="2" xfId="0" applyFill="1" applyBorder="1" applyAlignment="1">
      <alignment horizontal="center"/>
    </xf>
    <xf numFmtId="0" fontId="0" fillId="5" borderId="5" xfId="0" applyFill="1" applyBorder="1" applyAlignment="1">
      <alignment horizontal="center"/>
    </xf>
    <xf numFmtId="0" fontId="0" fillId="5" borderId="3" xfId="0" applyFill="1" applyBorder="1" applyAlignment="1">
      <alignment horizontal="center"/>
    </xf>
    <xf numFmtId="0" fontId="10" fillId="5"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13"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1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9525</xdr:colOff>
          <xdr:row>36</xdr:row>
          <xdr:rowOff>161925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1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923925</xdr:colOff>
          <xdr:row>35</xdr:row>
          <xdr:rowOff>180975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1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13</xdr:col>
          <xdr:colOff>19050</xdr:colOff>
          <xdr:row>38</xdr:row>
          <xdr:rowOff>161925</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1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13</xdr:col>
          <xdr:colOff>390525</xdr:colOff>
          <xdr:row>40</xdr:row>
          <xdr:rowOff>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1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11</xdr:col>
          <xdr:colOff>323850</xdr:colOff>
          <xdr:row>41</xdr:row>
          <xdr:rowOff>9525</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1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1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1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9525</xdr:colOff>
          <xdr:row>36</xdr:row>
          <xdr:rowOff>161925</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1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923925</xdr:colOff>
          <xdr:row>35</xdr:row>
          <xdr:rowOff>180975</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1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11</xdr:col>
          <xdr:colOff>323850</xdr:colOff>
          <xdr:row>41</xdr:row>
          <xdr:rowOff>9525</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1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1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Y15"/>
  <sheetViews>
    <sheetView workbookViewId="0">
      <selection activeCell="D7" sqref="D7"/>
    </sheetView>
  </sheetViews>
  <sheetFormatPr defaultRowHeight="15" x14ac:dyDescent="0.25"/>
  <cols>
    <col min="2" max="2" width="13.5703125" customWidth="1"/>
    <col min="3" max="3" width="11.42578125" customWidth="1"/>
    <col min="4" max="4" width="42" customWidth="1"/>
    <col min="5" max="5" width="11.42578125" customWidth="1"/>
    <col min="6" max="6" width="11.140625" customWidth="1"/>
    <col min="7" max="7" width="11.42578125" customWidth="1"/>
    <col min="8" max="8" width="10.85546875" customWidth="1"/>
    <col min="9" max="11" width="11.7109375" customWidth="1"/>
    <col min="12" max="12" width="31" customWidth="1"/>
    <col min="13" max="13" width="16.85546875" customWidth="1"/>
    <col min="14" max="14" width="35.42578125" customWidth="1"/>
    <col min="15" max="15" width="21.42578125" customWidth="1"/>
    <col min="16" max="16" width="22.42578125" customWidth="1"/>
    <col min="17" max="17" width="23.140625" customWidth="1"/>
    <col min="18" max="18" width="30.140625" customWidth="1"/>
    <col min="19" max="19" width="18.140625" customWidth="1"/>
    <col min="20" max="20" width="15.28515625" customWidth="1"/>
    <col min="21" max="21" width="15.7109375" customWidth="1"/>
    <col min="22" max="22" width="10.7109375" customWidth="1"/>
    <col min="23" max="23" width="11.42578125" customWidth="1"/>
    <col min="25" max="25" width="14.85546875" hidden="1" customWidth="1"/>
  </cols>
  <sheetData>
    <row r="1" spans="1:18" x14ac:dyDescent="0.25">
      <c r="A1" s="7" t="s">
        <v>115</v>
      </c>
    </row>
    <row r="2" spans="1:18" ht="17.25" x14ac:dyDescent="0.25">
      <c r="A2" s="8"/>
    </row>
    <row r="3" spans="1:18" ht="15.75" x14ac:dyDescent="0.25">
      <c r="A3" s="7" t="s">
        <v>77</v>
      </c>
    </row>
    <row r="5" spans="1:18" ht="27.75" customHeight="1" x14ac:dyDescent="0.25">
      <c r="B5" s="98" t="s">
        <v>78</v>
      </c>
      <c r="C5" s="98"/>
      <c r="D5" s="91" t="s">
        <v>9</v>
      </c>
      <c r="E5" s="91"/>
      <c r="F5" s="97" t="s">
        <v>79</v>
      </c>
      <c r="G5" s="97"/>
      <c r="H5" s="97"/>
      <c r="I5" s="97" t="s">
        <v>80</v>
      </c>
      <c r="J5" s="97"/>
      <c r="K5" s="97"/>
      <c r="L5" s="95" t="s">
        <v>7</v>
      </c>
      <c r="M5" s="95" t="s">
        <v>81</v>
      </c>
      <c r="N5" s="95" t="s">
        <v>82</v>
      </c>
      <c r="O5" s="95" t="s">
        <v>21</v>
      </c>
      <c r="P5" s="91" t="s">
        <v>43</v>
      </c>
      <c r="Q5" s="91" t="s">
        <v>44</v>
      </c>
      <c r="R5" s="91" t="s">
        <v>83</v>
      </c>
    </row>
    <row r="6" spans="1:18" x14ac:dyDescent="0.25">
      <c r="B6" s="36" t="s">
        <v>10</v>
      </c>
      <c r="C6" s="36" t="s">
        <v>11</v>
      </c>
      <c r="D6" s="3" t="s">
        <v>45</v>
      </c>
      <c r="E6" s="36" t="s">
        <v>11</v>
      </c>
      <c r="F6" s="37" t="s">
        <v>1</v>
      </c>
      <c r="G6" s="37" t="s">
        <v>12</v>
      </c>
      <c r="H6" s="37" t="s">
        <v>118</v>
      </c>
      <c r="I6" s="37" t="s">
        <v>1</v>
      </c>
      <c r="J6" s="37" t="s">
        <v>12</v>
      </c>
      <c r="K6" s="37" t="s">
        <v>118</v>
      </c>
      <c r="L6" s="96"/>
      <c r="M6" s="96"/>
      <c r="N6" s="96"/>
      <c r="O6" s="96"/>
      <c r="P6" s="91"/>
      <c r="Q6" s="91"/>
      <c r="R6" s="91"/>
    </row>
    <row r="7" spans="1:18" ht="409.5" x14ac:dyDescent="0.25">
      <c r="B7" s="38">
        <f>'Հ2 Ձև2 (2)'!C11</f>
        <v>1157</v>
      </c>
      <c r="C7" s="38">
        <f>'Հ2 Ձև2 (2)'!C18</f>
        <v>0</v>
      </c>
      <c r="D7" s="43" t="str">
        <f>'Հ2 Ձև2 (2)'!C10</f>
        <v>Քաղաքային զարգացում</v>
      </c>
      <c r="E7" s="48" t="str">
        <f>'Հ2 Ձև2 (2)'!C17</f>
        <v>EMERGE - Քաղաքային էլեկտրական շարժունակության խթանման ծրագիր</v>
      </c>
      <c r="F7" s="48">
        <f>'Հ2 Ձև2 (2)'!D88</f>
        <v>6865960</v>
      </c>
      <c r="G7" s="48">
        <f>'Հ2 Ձև2 (2)'!E88</f>
        <v>27463840</v>
      </c>
      <c r="H7" s="48">
        <f>'Հ2 Ձև2 (2)'!F88</f>
        <v>17447616.046153847</v>
      </c>
      <c r="I7" s="48">
        <f>'Հ2 Ձև2 (2)'!D89</f>
        <v>0</v>
      </c>
      <c r="J7" s="48">
        <f>'Հ2 Ձև2 (2)'!E89</f>
        <v>0</v>
      </c>
      <c r="K7" s="48">
        <f>'Հ2 Ձև2 (2)'!F89</f>
        <v>2907936</v>
      </c>
      <c r="L7" s="38" t="str">
        <f>'Հ2 Ձև2 (2)'!C33</f>
        <v>Ծրագրի նպատակը Երևան քաղաքում էլեկտրոնային հանրային տրանսպորտային համակարգի զարգացումն է։ Ծրագիրը բխում է ՀՀ Կառավարության 2021-2026թթ Ծրագրի դրույթներից, մասնավորապես կանաչ տնտեսության անցման տեսլականում ամրագրված ենթակառուցվածքների անցումը դեպի այլընտրանքային
տրանսպորտ նախապատրաստական աշխատանքների պահանջից, Ավտոմոբիլային տրանսպորտի բնագավառում միասնական երութղային ցանցի և միասնական տոմսային համակարգի ստեղծման, հանրային տրանսպորտի չվերթների միասնական էլեկտրոնային հարթակի ստեղծման հանձնառությունից։ Երևանի զարգացման 2024-2028թթ հնգամյա ծրագրի համաձայն, Երևանի հասարակական տրանսպորտի ոլորտի համակարգային բարեփոխումների շրջանակներում, կարևորելով մայրաքաղաքում գործող երթուղային ցանցի արդյունավետության բարձրացման և նոր երթուղային ցանցի ստեղծման անհրաժեշտությունը, ներդրվելու է Երևանի հանրային տրանսպորտի նոր երթուղային ցանց և նոր միասնական տրանսպորտային համակարգ՝ վերանայելով երթուղիները, նախատեսելով նոր, ժամանակակից շարժակազմերի ձեռքբերում, միասնական տոմսային էլեկտրոնային համակարգի ներդրում, զեղչային համակարգերի կիրառում՝ արդյունքում ունենալով ուղևորների սպասարկման որակի զգալի բարձրացում: 
Գործող կանգառասրահները փոխարինվելու են նոր, «խելացի» լուծումներով վերազինված կանգառասրահներով և անհրաժեշտ կահավորմամբ, ըստ անհրաժեշտության վերանայվելու է նաև կանգառասրահների տեղադիրքը, ինչպես նաև իրականացվելու է կանգառասրահների համալրում:
Շարունակաբար թարմացվելու և արդիականացվելու է ավտոբուսների և տրոլեյբուսների շարժակազմերը՝ նախապատվություն տալով էլեկտրական և էկոլոգիապես մաքուր տրանսպորտի ձեռքբերմանը: Ապահովվելու է ավտոբուսների և մետրոյի չվացուցակի հասանելիությունը կանգառասրահներում, կայքի և բջջային հավելվածի միջոցով: Բացի այդ, ծրագիրը նպաստում է ԵՄ և Հայաստանի մջև ստորագրված Համապարփակ և ընդլայնված գործընկերության համաձայնագրով Հայաստանի կողմից ստանձնած հանձնառությունների կատարմանը տրանսպորտի ոլորտի մասով, ապահովելով  տրանսպորտային քաղաքականության մշակում, որը հիմքում կունենա կայուն բնապահպանական օրակարգ և կխթանի խելացի համակարգերի կիրառությունը։</v>
      </c>
      <c r="M7" s="38" t="str">
        <f>'Հ2 Ձև2 (2)'!B50</f>
        <v>3.	Ծրագրի արդյունքները
•	Քաղաքային տրանսպորտային համակարգերը ավելի քիչ խոցելի են կլիմայական ռիսկերի ազդեցությունից:
•	Տրանսպորտի ոլորտից ջերմոցային գազերի (ՋԳ) արտանետումների կրճատում.
•	Էլեկտրոնային շարժունակության պետական և մասնավոր հատվածի կարողությունների և կարգավորող միջավայրի բարելավում:</v>
      </c>
      <c r="N7" s="38" t="str">
        <f>'Հ2 Ձև2 (2)'!B54</f>
        <v>1. Կլիմայական խոցելիության աճ
Եղանակային էքստրեմալ իրադարձությունների հետևանքով վնասների և խափանումների ավելացումը կարող է հանգեցնել աղետների արձագանքման, ենթակառուցվածքների վերանորոգման և արտակարգ իրավիճակների ծառայությունների պետական ծախսերի բարձրացման: Առանց Երևանում կլիմայի հետ կապված իրադարձությունների հաճախականության և ծանրության վերաբերյալ ճշգրիտ տվյալների, դժվար է ճշգրիտ թվեր ներկայացնել: Այնուամենայնիվ, համաշխարհային միջին ցուցանիշների հիման վրա հարկաբյուջետային ազդեցությունը կարող է տատանվել տարեկան ՀՆԱ-ի 0,1%-ից մինչև 1%-ի սահմաններում:
2. Ջերմոցային գազերի արտանետումներ.
Ջերմոցային գազերի արտանետումների ավելի բարձր մակարդակները նպաստում են շրջակա միջավայրի դեգրադացմանը, հանրային առողջության խնդիրներին և կլիմայի փոփոխության հետ կապված ծախսերին, ինչպիսիք են առողջապահական ծախսերը, գյուղատնտեսական կորուստները և ենթակառուցվածքների վնասները: Կրկին, առանց Երևանի համար կոնկրետ տվյալների, դժվար է ճշգրիտ հաշվարկել հարկաբյուջետային ազդեցությունը: Այնուամենայնիվ, հաշվարկները ցույց են տալիս, որ օդի աղտոտվածության և կլիմայի փոփոխության հետ կապված վնասների տնտեսական արժեքը կարող է տատանվել տարեկան ՀՆԱ-ի 1%-ից մինչև 5%-ի սահմաններում:
3. Անարդյունավետ կարգավորող միջավայր.
Անարդյունավետ տրանսպորտային համակարգերը և կարգավորող խոչընդոտները կարող են խոչընդոտել տնտեսական արտադրողականությանը, ներդրումներին և եկամուտների ստեղծմանը: Հարկաբյուջետային ազդեցությունը կարող է դրսևորվել ցածր հարկային եկամուտների, ձեռնարկատիրական ակտիվության նվազման և սուբսիդիաների կամ շուկայի ձախողումները վերացնելու համար պետական ծախսերի ավելացման միջոցով: Կախված սահմանափակումների չափից, հարկաբյուջետային ազդեցությունը կարող է տատանվել տարեկան ՀՆԱ-ի 0,5%-ից մինչև 2%-ի սահմաններում:
4․ Բաց թողնված տնտեսական հնարավորություններ.
էլեկտրոնային շարժունակության հետ կապված տնտեսական հնարավորությունները չօգտագործելը կարող է հանգեցնել ՀՆԱ-ի անհետացման, աշխատատեղերի ստեղծման և հարկային եկամուտների: Հարկաբյուջետային ազդեցությունը կարող է ներառել եկամուտների, սպառման և արտադրության հարկերից պետական եկամուտների կրճատումը, ինչպես նաև գործազրկության կամ թերզբաղվածության պատճառով սոցիալական ապահովության ծախսերի ավելացումը: Գնահատված հարկաբյուջետային ազդեցությունը կարող է տատանվել տարեկան ՀՆԱ-ի 1%-ից մինչև 3%-ի սահմաններում:
5. Շարունակական բնապահպանական և սոցիալական ռիսկեր.
Մշտական բնապահպանական և սոցիալական ռիսկերը կարող են հանգեցնել առողջապահության, սոցիալական բարեկեցության ծրագրերի և շրջակա միջավայրի վերականգնմանն ուղղված պետական ծախսերի բարձրացման: Բացի այդ, սոցիալական անհավասարությունները և անհավասարությունները կարող են սրել սոցիալական լարվածությունը և մեծացնել հանրային ծառայությունների և անվտանգության միջոցառումների պահանջարկը: Հարկաբյուջետային ազդեցությունը կարող է տարբեր լինել, բայց կարող է տատանվել տարեկան ՀՆԱ-ի 0,5%-ից մինչև 2%-ի սահմաններում:</v>
      </c>
      <c r="O7" s="38" t="str">
        <f>'Հ2 Ձև2 (2)'!C23</f>
        <v>Նոր միջոցառում</v>
      </c>
      <c r="P7" s="38">
        <f>'Հ2 Ձև2 (2)'!C13</f>
        <v>2025</v>
      </c>
      <c r="Q7" s="38">
        <f>'Հ2 Ձև2 (2)'!C14</f>
        <v>2028</v>
      </c>
      <c r="R7" s="38" t="str">
        <f>'Հ2 Ձև2 (2)'!B29</f>
        <v>Պարտադիր</v>
      </c>
    </row>
    <row r="8" spans="1:18" x14ac:dyDescent="0.25">
      <c r="B8" s="38"/>
      <c r="C8" s="38"/>
      <c r="D8" s="38"/>
      <c r="E8" s="38"/>
      <c r="F8" s="30"/>
      <c r="G8" s="30"/>
      <c r="H8" s="30"/>
      <c r="I8" s="30"/>
      <c r="J8" s="30"/>
      <c r="K8" s="30"/>
      <c r="L8" s="38"/>
      <c r="M8" s="38"/>
      <c r="N8" s="38"/>
      <c r="O8" s="38"/>
      <c r="P8" s="30"/>
      <c r="Q8" s="30"/>
      <c r="R8" s="38"/>
    </row>
    <row r="9" spans="1:18" x14ac:dyDescent="0.25">
      <c r="B9" s="38"/>
      <c r="C9" s="38"/>
      <c r="D9" s="38"/>
      <c r="E9" s="38"/>
      <c r="F9" s="30"/>
      <c r="G9" s="30"/>
      <c r="H9" s="30"/>
      <c r="I9" s="30"/>
      <c r="J9" s="30"/>
      <c r="K9" s="30"/>
      <c r="L9" s="38"/>
      <c r="M9" s="38"/>
      <c r="N9" s="38"/>
      <c r="O9" s="38"/>
      <c r="P9" s="30"/>
      <c r="Q9" s="30"/>
      <c r="R9" s="38"/>
    </row>
    <row r="10" spans="1:18" x14ac:dyDescent="0.25">
      <c r="B10" s="92" t="s">
        <v>3</v>
      </c>
      <c r="C10" s="93"/>
      <c r="D10" s="93"/>
      <c r="E10" s="94"/>
      <c r="F10" s="49">
        <f t="shared" ref="F10:K10" si="0">SUM(F7:F9)</f>
        <v>6865960</v>
      </c>
      <c r="G10" s="49">
        <f t="shared" si="0"/>
        <v>27463840</v>
      </c>
      <c r="H10" s="49">
        <f t="shared" si="0"/>
        <v>17447616.046153847</v>
      </c>
      <c r="I10" s="49">
        <f t="shared" si="0"/>
        <v>0</v>
      </c>
      <c r="J10" s="49">
        <f t="shared" si="0"/>
        <v>0</v>
      </c>
      <c r="K10" s="49">
        <f t="shared" si="0"/>
        <v>2907936</v>
      </c>
      <c r="L10" s="39" t="s">
        <v>46</v>
      </c>
      <c r="M10" s="39" t="s">
        <v>46</v>
      </c>
      <c r="N10" s="39" t="s">
        <v>46</v>
      </c>
      <c r="O10" s="39" t="s">
        <v>46</v>
      </c>
      <c r="P10" s="39" t="s">
        <v>46</v>
      </c>
      <c r="Q10" s="39" t="s">
        <v>46</v>
      </c>
      <c r="R10" s="39" t="s">
        <v>46</v>
      </c>
    </row>
    <row r="14" spans="1:18" x14ac:dyDescent="0.25">
      <c r="A14" t="s">
        <v>116</v>
      </c>
      <c r="B14" s="40" t="s">
        <v>47</v>
      </c>
      <c r="C14" s="40"/>
      <c r="D14" s="40"/>
      <c r="E14" s="40"/>
    </row>
    <row r="15" spans="1:18" x14ac:dyDescent="0.25">
      <c r="A15" t="s">
        <v>117</v>
      </c>
      <c r="B15" t="s">
        <v>123</v>
      </c>
    </row>
  </sheetData>
  <mergeCells count="12">
    <mergeCell ref="R5:R6"/>
    <mergeCell ref="B10:E10"/>
    <mergeCell ref="O5:O6"/>
    <mergeCell ref="I5:K5"/>
    <mergeCell ref="F5:H5"/>
    <mergeCell ref="P5:P6"/>
    <mergeCell ref="Q5:Q6"/>
    <mergeCell ref="B5:C5"/>
    <mergeCell ref="D5:E5"/>
    <mergeCell ref="M5:M6"/>
    <mergeCell ref="N5:N6"/>
    <mergeCell ref="L5:L6"/>
  </mergeCells>
  <pageMargins left="0.7" right="0.7" top="0.75" bottom="0.75" header="0.3" footer="0.3"/>
  <pageSetup orientation="portrait" r:id="rId1"/>
  <headerFooter>
    <oddFooter>&amp;C_x000D_&amp;1#&amp;"Calibri"&amp;8&amp;K000000 INTERNAL. This information is accessible to ADB Management and staff. It may be shared outside ADB with appropriate permission.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07"/>
  <sheetViews>
    <sheetView tabSelected="1" workbookViewId="0">
      <selection activeCell="D10" sqref="D10"/>
    </sheetView>
  </sheetViews>
  <sheetFormatPr defaultRowHeight="15" x14ac:dyDescent="0.25"/>
  <cols>
    <col min="2" max="2" width="62.42578125" style="1" customWidth="1"/>
    <col min="3" max="3" width="65.42578125" customWidth="1"/>
    <col min="4" max="4" width="22.85546875" customWidth="1"/>
    <col min="5" max="5" width="28.140625" customWidth="1"/>
    <col min="6" max="6" width="17.7109375" customWidth="1"/>
    <col min="7" max="7" width="18.28515625" customWidth="1"/>
    <col min="8" max="8" width="4" hidden="1" customWidth="1"/>
    <col min="9" max="10" width="7.85546875" hidden="1" customWidth="1"/>
  </cols>
  <sheetData>
    <row r="1" spans="1:10" ht="19.5" x14ac:dyDescent="0.25">
      <c r="A1" s="7" t="s">
        <v>84</v>
      </c>
      <c r="B1"/>
      <c r="C1" s="5"/>
      <c r="D1" s="5"/>
      <c r="E1" s="2"/>
      <c r="F1" s="2"/>
      <c r="H1" s="2" t="s">
        <v>17</v>
      </c>
      <c r="I1" s="2" t="s">
        <v>22</v>
      </c>
      <c r="J1" t="s">
        <v>24</v>
      </c>
    </row>
    <row r="2" spans="1:10" ht="17.25" x14ac:dyDescent="0.25">
      <c r="A2" s="9"/>
      <c r="B2" s="8"/>
      <c r="C2" s="5"/>
      <c r="D2" s="5"/>
      <c r="E2" s="2"/>
      <c r="F2" s="2"/>
      <c r="H2" s="2" t="s">
        <v>18</v>
      </c>
      <c r="I2" t="s">
        <v>48</v>
      </c>
      <c r="J2" s="21" t="s">
        <v>13</v>
      </c>
    </row>
    <row r="3" spans="1:10" ht="17.25" x14ac:dyDescent="0.25">
      <c r="A3" s="10" t="s">
        <v>14</v>
      </c>
      <c r="B3" s="8"/>
      <c r="C3" s="5"/>
      <c r="D3" s="5"/>
      <c r="E3" s="2"/>
      <c r="F3" s="2"/>
      <c r="H3" s="2" t="s">
        <v>19</v>
      </c>
      <c r="I3" t="s">
        <v>49</v>
      </c>
      <c r="J3" s="21" t="s">
        <v>25</v>
      </c>
    </row>
    <row r="4" spans="1:10" ht="17.25" x14ac:dyDescent="0.25">
      <c r="A4" s="9"/>
      <c r="B4" s="8"/>
      <c r="C4" s="5"/>
      <c r="D4" s="5"/>
      <c r="E4" s="2"/>
      <c r="F4" s="2"/>
      <c r="H4" s="2" t="s">
        <v>20</v>
      </c>
      <c r="J4" s="21" t="s">
        <v>26</v>
      </c>
    </row>
    <row r="5" spans="1:10" ht="17.25" x14ac:dyDescent="0.25">
      <c r="A5" s="9"/>
      <c r="B5" s="11" t="s">
        <v>85</v>
      </c>
      <c r="C5" s="12" t="s">
        <v>124</v>
      </c>
      <c r="D5" s="5"/>
      <c r="E5" s="2"/>
      <c r="F5" s="2"/>
      <c r="G5" s="2"/>
    </row>
    <row r="6" spans="1:10" ht="30" customHeight="1" x14ac:dyDescent="0.25">
      <c r="A6" s="9"/>
      <c r="B6" s="11" t="s">
        <v>86</v>
      </c>
      <c r="C6" s="12" t="s">
        <v>125</v>
      </c>
      <c r="D6" s="5"/>
      <c r="E6" s="2"/>
      <c r="F6" s="2"/>
      <c r="G6" s="2"/>
    </row>
    <row r="7" spans="1:10" ht="17.25" x14ac:dyDescent="0.25">
      <c r="A7" s="9"/>
      <c r="B7" s="8"/>
      <c r="C7" s="5"/>
      <c r="D7" s="5"/>
      <c r="E7" s="2"/>
      <c r="F7" s="2"/>
      <c r="G7" s="2"/>
    </row>
    <row r="8" spans="1:10" ht="17.25" x14ac:dyDescent="0.25">
      <c r="A8" s="10" t="s">
        <v>15</v>
      </c>
      <c r="B8" s="8"/>
      <c r="C8" s="5"/>
      <c r="D8" s="5"/>
      <c r="E8" s="2"/>
      <c r="F8" s="2"/>
      <c r="G8" s="2"/>
    </row>
    <row r="9" spans="1:10" ht="17.25" x14ac:dyDescent="0.25">
      <c r="A9" s="10"/>
      <c r="B9" s="8"/>
      <c r="C9" s="5"/>
      <c r="D9" s="5"/>
      <c r="E9" s="2"/>
      <c r="F9" s="2"/>
      <c r="G9" s="2"/>
    </row>
    <row r="10" spans="1:10" ht="17.25" x14ac:dyDescent="0.25">
      <c r="A10" s="10"/>
      <c r="B10" s="11" t="s">
        <v>87</v>
      </c>
      <c r="C10" s="12" t="s">
        <v>167</v>
      </c>
      <c r="G10" s="2"/>
    </row>
    <row r="11" spans="1:10" ht="17.25" x14ac:dyDescent="0.25">
      <c r="A11" s="10"/>
      <c r="B11" s="11" t="s">
        <v>88</v>
      </c>
      <c r="C11" s="12">
        <v>1157</v>
      </c>
      <c r="G11" s="2"/>
    </row>
    <row r="12" spans="1:10" ht="17.25" x14ac:dyDescent="0.25">
      <c r="A12" s="10"/>
      <c r="B12" s="16"/>
      <c r="C12" s="14"/>
      <c r="D12" s="5"/>
      <c r="E12" s="2"/>
      <c r="F12" s="2"/>
      <c r="G12" s="2"/>
    </row>
    <row r="13" spans="1:10" ht="17.25" x14ac:dyDescent="0.25">
      <c r="A13" s="10"/>
      <c r="B13" s="11" t="s">
        <v>34</v>
      </c>
      <c r="C13" s="12">
        <v>2025</v>
      </c>
      <c r="D13" s="5"/>
      <c r="E13" s="2"/>
      <c r="F13" s="2"/>
      <c r="G13" s="2"/>
    </row>
    <row r="14" spans="1:10" ht="17.25" x14ac:dyDescent="0.25">
      <c r="A14" s="10"/>
      <c r="B14" s="11" t="s">
        <v>90</v>
      </c>
      <c r="C14" s="12">
        <v>2028</v>
      </c>
      <c r="D14" s="5"/>
      <c r="E14" s="2"/>
      <c r="F14" s="2"/>
      <c r="G14" s="2"/>
    </row>
    <row r="15" spans="1:10" ht="17.25" x14ac:dyDescent="0.25">
      <c r="A15" s="10"/>
      <c r="B15" s="8"/>
      <c r="C15" s="13"/>
      <c r="D15" s="5"/>
      <c r="E15" s="2"/>
      <c r="F15" s="2"/>
      <c r="G15" s="2"/>
    </row>
    <row r="16" spans="1:10" ht="17.25" x14ac:dyDescent="0.25">
      <c r="A16" s="10" t="s">
        <v>16</v>
      </c>
      <c r="B16" s="8"/>
      <c r="C16" s="13"/>
      <c r="D16" s="5"/>
      <c r="E16" s="2"/>
      <c r="F16" s="2"/>
      <c r="G16" s="2"/>
    </row>
    <row r="17" spans="1:10" ht="17.25" x14ac:dyDescent="0.25">
      <c r="B17" s="11" t="s">
        <v>91</v>
      </c>
      <c r="C17" s="12" t="s">
        <v>162</v>
      </c>
      <c r="D17" s="85"/>
      <c r="E17" s="2"/>
      <c r="F17" s="2"/>
      <c r="G17" s="2"/>
    </row>
    <row r="18" spans="1:10" ht="17.25" x14ac:dyDescent="0.25">
      <c r="A18" s="10"/>
      <c r="B18" s="11" t="s">
        <v>93</v>
      </c>
      <c r="C18" s="12"/>
      <c r="D18" s="84"/>
      <c r="E18" s="2"/>
      <c r="F18" s="2"/>
      <c r="G18" s="2"/>
    </row>
    <row r="19" spans="1:10" ht="17.25" x14ac:dyDescent="0.25">
      <c r="A19" s="10"/>
      <c r="B19" s="5"/>
      <c r="C19" s="5"/>
      <c r="D19" s="5"/>
      <c r="E19" s="2"/>
      <c r="F19" s="2"/>
      <c r="G19" s="2"/>
    </row>
    <row r="20" spans="1:10" ht="17.25" x14ac:dyDescent="0.25">
      <c r="A20" s="10"/>
      <c r="B20" s="11" t="s">
        <v>92</v>
      </c>
      <c r="C20" s="17" t="s">
        <v>19</v>
      </c>
      <c r="F20" s="2"/>
      <c r="G20" s="2"/>
    </row>
    <row r="21" spans="1:10" ht="17.25" x14ac:dyDescent="0.25">
      <c r="A21" s="10"/>
      <c r="B21"/>
      <c r="C21" s="33"/>
      <c r="F21" s="2"/>
      <c r="G21" s="2"/>
    </row>
    <row r="22" spans="1:10" ht="17.25" x14ac:dyDescent="0.25">
      <c r="A22" s="10"/>
      <c r="B22" s="8"/>
      <c r="C22" s="13"/>
      <c r="D22" s="5"/>
      <c r="E22" s="2"/>
      <c r="F22" s="2"/>
      <c r="G22" s="2"/>
    </row>
    <row r="23" spans="1:10" ht="17.25" x14ac:dyDescent="0.25">
      <c r="A23" s="10"/>
      <c r="B23" s="11" t="s">
        <v>96</v>
      </c>
      <c r="C23" s="17" t="s">
        <v>48</v>
      </c>
      <c r="F23" s="2"/>
      <c r="G23" s="2"/>
    </row>
    <row r="24" spans="1:10" ht="17.25" x14ac:dyDescent="0.25">
      <c r="A24" s="10"/>
      <c r="B24"/>
      <c r="C24" s="33" t="s">
        <v>19</v>
      </c>
      <c r="D24" s="5"/>
      <c r="E24" s="2"/>
      <c r="F24" s="2"/>
      <c r="G24" s="2"/>
    </row>
    <row r="25" spans="1:10" ht="17.25" x14ac:dyDescent="0.25">
      <c r="A25" s="10"/>
      <c r="B25" s="8"/>
      <c r="C25" s="13"/>
      <c r="D25" s="5"/>
      <c r="E25" s="2"/>
      <c r="F25" s="2"/>
      <c r="G25" s="2"/>
    </row>
    <row r="26" spans="1:10" ht="15.75" customHeight="1" x14ac:dyDescent="0.25">
      <c r="A26" s="10" t="s">
        <v>23</v>
      </c>
      <c r="B26"/>
      <c r="C26" s="8"/>
      <c r="D26" s="8"/>
      <c r="E26" s="8"/>
      <c r="F26" s="8"/>
      <c r="G26" s="8"/>
      <c r="H26" s="8"/>
      <c r="I26" s="8"/>
      <c r="J26" s="8"/>
    </row>
    <row r="27" spans="1:10" ht="17.25" x14ac:dyDescent="0.25">
      <c r="B27" s="8"/>
      <c r="C27" s="8"/>
      <c r="D27" s="8"/>
      <c r="E27" s="8"/>
      <c r="F27" s="8"/>
      <c r="G27" s="8"/>
      <c r="H27" s="8"/>
      <c r="I27" s="8"/>
      <c r="J27" s="8"/>
    </row>
    <row r="28" spans="1:10" ht="96" x14ac:dyDescent="0.25">
      <c r="B28" s="18" t="s">
        <v>98</v>
      </c>
      <c r="C28" s="18" t="s">
        <v>99</v>
      </c>
      <c r="D28" s="18" t="s">
        <v>100</v>
      </c>
      <c r="E28" s="18" t="s">
        <v>101</v>
      </c>
      <c r="F28" s="8"/>
      <c r="G28" s="8"/>
      <c r="H28" s="8"/>
      <c r="I28" s="8"/>
      <c r="J28" s="8"/>
    </row>
    <row r="29" spans="1:10" ht="121.5" x14ac:dyDescent="0.3">
      <c r="B29" s="17" t="s">
        <v>13</v>
      </c>
      <c r="C29" s="44" t="s">
        <v>169</v>
      </c>
      <c r="D29" s="19"/>
      <c r="E29" s="44" t="s">
        <v>168</v>
      </c>
      <c r="F29" s="20"/>
      <c r="G29" s="8"/>
      <c r="H29" s="8"/>
      <c r="I29" s="8"/>
      <c r="J29" s="20"/>
    </row>
    <row r="30" spans="1:10" ht="17.25" x14ac:dyDescent="0.25">
      <c r="A30" s="10"/>
      <c r="B30" s="8"/>
      <c r="C30" s="13"/>
      <c r="D30" s="5"/>
      <c r="E30" s="2"/>
      <c r="F30" s="2"/>
      <c r="G30" s="2"/>
    </row>
    <row r="31" spans="1:10" s="6" customFormat="1" ht="20.25" customHeight="1" x14ac:dyDescent="0.25">
      <c r="A31" s="10" t="s">
        <v>27</v>
      </c>
    </row>
    <row r="32" spans="1:10" s="6" customFormat="1" ht="15" customHeight="1" x14ac:dyDescent="0.25"/>
    <row r="33" spans="1:5" s="6" customFormat="1" ht="278.25" customHeight="1" x14ac:dyDescent="0.25">
      <c r="B33" s="11" t="s">
        <v>102</v>
      </c>
      <c r="C33" s="104" t="s">
        <v>128</v>
      </c>
      <c r="D33" s="104"/>
      <c r="E33" s="104"/>
    </row>
    <row r="34" spans="1:5" s="6" customFormat="1" ht="17.25" customHeight="1" x14ac:dyDescent="0.25"/>
    <row r="35" spans="1:5" s="6" customFormat="1" ht="15" customHeight="1" x14ac:dyDescent="0.25">
      <c r="B35" s="105" t="s">
        <v>121</v>
      </c>
    </row>
    <row r="36" spans="1:5" s="6" customFormat="1" ht="15" customHeight="1" x14ac:dyDescent="0.25">
      <c r="B36" s="105"/>
    </row>
    <row r="37" spans="1:5" s="6" customFormat="1" ht="15" customHeight="1" x14ac:dyDescent="0.25">
      <c r="B37" s="105"/>
      <c r="C37" s="22"/>
    </row>
    <row r="38" spans="1:5" s="6" customFormat="1" ht="15" customHeight="1" x14ac:dyDescent="0.25"/>
    <row r="39" spans="1:5" s="6" customFormat="1" ht="13.5" customHeight="1" x14ac:dyDescent="0.25">
      <c r="B39" s="106" t="s">
        <v>103</v>
      </c>
    </row>
    <row r="40" spans="1:5" s="6" customFormat="1" ht="13.5" x14ac:dyDescent="0.25">
      <c r="B40" s="107"/>
    </row>
    <row r="41" spans="1:5" s="6" customFormat="1" ht="13.5" x14ac:dyDescent="0.25">
      <c r="B41" s="108"/>
    </row>
    <row r="42" spans="1:5" s="6" customFormat="1" ht="13.5" x14ac:dyDescent="0.25"/>
    <row r="43" spans="1:5" s="6" customFormat="1" ht="13.5" x14ac:dyDescent="0.25"/>
    <row r="44" spans="1:5" s="6" customFormat="1" ht="15.75" x14ac:dyDescent="0.25">
      <c r="A44" s="10" t="s">
        <v>104</v>
      </c>
    </row>
    <row r="45" spans="1:5" s="6" customFormat="1" ht="13.5" x14ac:dyDescent="0.25"/>
    <row r="46" spans="1:5" s="6" customFormat="1" ht="409.5" customHeight="1" x14ac:dyDescent="0.25">
      <c r="B46" s="109" t="s">
        <v>172</v>
      </c>
      <c r="C46" s="110"/>
      <c r="D46" s="110"/>
      <c r="E46" s="111"/>
    </row>
    <row r="47" spans="1:5" s="6" customFormat="1" ht="15" customHeight="1" x14ac:dyDescent="0.25"/>
    <row r="48" spans="1:5" s="6" customFormat="1" ht="15" customHeight="1" x14ac:dyDescent="0.25">
      <c r="A48" s="10" t="s">
        <v>105</v>
      </c>
    </row>
    <row r="49" spans="1:7" s="6" customFormat="1" ht="15" customHeight="1" x14ac:dyDescent="0.25"/>
    <row r="50" spans="1:7" s="6" customFormat="1" ht="69" customHeight="1" x14ac:dyDescent="0.25">
      <c r="B50" s="109" t="s">
        <v>127</v>
      </c>
      <c r="C50" s="110"/>
      <c r="D50" s="110"/>
      <c r="E50" s="111"/>
    </row>
    <row r="51" spans="1:7" s="6" customFormat="1" ht="15" customHeight="1" x14ac:dyDescent="0.25"/>
    <row r="52" spans="1:7" s="6" customFormat="1" ht="15" customHeight="1" x14ac:dyDescent="0.25">
      <c r="A52" s="10" t="s">
        <v>106</v>
      </c>
    </row>
    <row r="53" spans="1:7" s="6" customFormat="1" ht="15" customHeight="1" x14ac:dyDescent="0.25"/>
    <row r="54" spans="1:7" s="6" customFormat="1" ht="322.5" customHeight="1" x14ac:dyDescent="0.25">
      <c r="B54" s="109" t="s">
        <v>129</v>
      </c>
      <c r="C54" s="110"/>
      <c r="D54" s="110"/>
      <c r="E54" s="111"/>
    </row>
    <row r="55" spans="1:7" s="6" customFormat="1" ht="13.5" x14ac:dyDescent="0.25"/>
    <row r="56" spans="1:7" s="6" customFormat="1" ht="14.25" x14ac:dyDescent="0.25">
      <c r="A56" s="10" t="s">
        <v>31</v>
      </c>
    </row>
    <row r="57" spans="1:7" s="6" customFormat="1" ht="13.5" x14ac:dyDescent="0.25"/>
    <row r="58" spans="1:7" s="6" customFormat="1" ht="33.75" customHeight="1" x14ac:dyDescent="0.25">
      <c r="B58" s="99" t="s">
        <v>107</v>
      </c>
      <c r="C58" s="99" t="s">
        <v>0</v>
      </c>
      <c r="D58" s="99" t="s">
        <v>8</v>
      </c>
      <c r="E58" s="99" t="s">
        <v>119</v>
      </c>
      <c r="F58" s="99" t="s">
        <v>120</v>
      </c>
      <c r="G58" s="23" t="s">
        <v>108</v>
      </c>
    </row>
    <row r="59" spans="1:7" s="6" customFormat="1" ht="13.5" x14ac:dyDescent="0.25">
      <c r="B59" s="100"/>
      <c r="C59" s="100"/>
      <c r="D59" s="100"/>
      <c r="E59" s="100"/>
      <c r="F59" s="100"/>
      <c r="G59" s="23">
        <f>C14</f>
        <v>2028</v>
      </c>
    </row>
    <row r="60" spans="1:7" x14ac:dyDescent="0.25">
      <c r="B60" s="24" t="s">
        <v>130</v>
      </c>
      <c r="C60" s="25"/>
      <c r="D60" s="25"/>
      <c r="E60" s="25"/>
      <c r="F60" s="26"/>
      <c r="G60" s="27"/>
    </row>
    <row r="61" spans="1:7" x14ac:dyDescent="0.25">
      <c r="B61" s="24" t="s">
        <v>131</v>
      </c>
      <c r="C61" s="25" t="s">
        <v>143</v>
      </c>
      <c r="D61" s="25">
        <v>0</v>
      </c>
      <c r="E61" s="25">
        <v>0</v>
      </c>
      <c r="F61" s="26">
        <v>1</v>
      </c>
      <c r="G61" s="27">
        <v>2</v>
      </c>
    </row>
    <row r="62" spans="1:7" x14ac:dyDescent="0.25">
      <c r="B62" s="24" t="s">
        <v>132</v>
      </c>
      <c r="C62" s="25" t="s">
        <v>143</v>
      </c>
      <c r="D62" s="25">
        <v>0</v>
      </c>
      <c r="E62" s="25">
        <v>0</v>
      </c>
      <c r="F62" s="26">
        <v>20</v>
      </c>
      <c r="G62" s="27">
        <v>25</v>
      </c>
    </row>
    <row r="63" spans="1:7" x14ac:dyDescent="0.25">
      <c r="B63" s="24" t="s">
        <v>133</v>
      </c>
      <c r="C63" s="25" t="s">
        <v>143</v>
      </c>
      <c r="D63" s="25">
        <v>0</v>
      </c>
      <c r="E63" s="25">
        <v>0</v>
      </c>
      <c r="F63" s="26">
        <v>8</v>
      </c>
      <c r="G63" s="27">
        <v>10</v>
      </c>
    </row>
    <row r="64" spans="1:7" x14ac:dyDescent="0.25">
      <c r="B64" s="24" t="s">
        <v>134</v>
      </c>
      <c r="C64" s="25"/>
      <c r="D64" s="25"/>
      <c r="E64" s="25"/>
      <c r="F64" s="26"/>
      <c r="G64" s="27"/>
    </row>
    <row r="65" spans="1:7" x14ac:dyDescent="0.25">
      <c r="B65" s="24" t="s">
        <v>135</v>
      </c>
      <c r="C65" s="25" t="s">
        <v>143</v>
      </c>
      <c r="D65" s="25">
        <v>0</v>
      </c>
      <c r="E65" s="25">
        <v>0</v>
      </c>
      <c r="F65" s="26">
        <v>5</v>
      </c>
      <c r="G65" s="27">
        <v>7</v>
      </c>
    </row>
    <row r="66" spans="1:7" x14ac:dyDescent="0.25">
      <c r="B66" s="24" t="s">
        <v>136</v>
      </c>
      <c r="C66" s="25" t="s">
        <v>143</v>
      </c>
      <c r="D66" s="25">
        <v>0</v>
      </c>
      <c r="E66" s="25">
        <v>0</v>
      </c>
      <c r="F66" s="26">
        <v>6</v>
      </c>
      <c r="G66" s="27">
        <v>8</v>
      </c>
    </row>
    <row r="67" spans="1:7" x14ac:dyDescent="0.25">
      <c r="B67" s="24" t="s">
        <v>137</v>
      </c>
      <c r="C67" s="25" t="s">
        <v>143</v>
      </c>
      <c r="D67" s="25">
        <v>0</v>
      </c>
      <c r="E67" s="25">
        <v>0</v>
      </c>
      <c r="F67" s="26">
        <v>3</v>
      </c>
      <c r="G67" s="27">
        <v>4</v>
      </c>
    </row>
    <row r="68" spans="1:7" x14ac:dyDescent="0.25">
      <c r="B68" s="24" t="s">
        <v>138</v>
      </c>
      <c r="C68" s="25"/>
      <c r="D68" s="25"/>
      <c r="E68" s="25"/>
      <c r="F68" s="26"/>
      <c r="G68" s="27"/>
    </row>
    <row r="69" spans="1:7" hidden="1" x14ac:dyDescent="0.25">
      <c r="B69" s="24" t="s">
        <v>139</v>
      </c>
      <c r="C69" s="25" t="s">
        <v>143</v>
      </c>
      <c r="D69" s="25">
        <v>0</v>
      </c>
      <c r="E69" s="25">
        <v>0</v>
      </c>
      <c r="F69" s="26">
        <v>1</v>
      </c>
      <c r="G69" s="27">
        <f t="shared" ref="G69" si="0">SUM(D69:F69)</f>
        <v>1</v>
      </c>
    </row>
    <row r="70" spans="1:7" x14ac:dyDescent="0.25">
      <c r="B70" s="24" t="s">
        <v>140</v>
      </c>
      <c r="C70" s="25" t="s">
        <v>143</v>
      </c>
      <c r="D70" s="25">
        <v>0</v>
      </c>
      <c r="E70" s="25">
        <v>250</v>
      </c>
      <c r="F70" s="26">
        <v>0</v>
      </c>
      <c r="G70" s="27">
        <v>250</v>
      </c>
    </row>
    <row r="71" spans="1:7" x14ac:dyDescent="0.25">
      <c r="B71" s="24" t="s">
        <v>141</v>
      </c>
      <c r="C71" s="25"/>
      <c r="D71" s="25"/>
      <c r="E71" s="25"/>
      <c r="F71" s="26"/>
      <c r="G71" s="27"/>
    </row>
    <row r="72" spans="1:7" x14ac:dyDescent="0.25">
      <c r="B72" s="24" t="s">
        <v>142</v>
      </c>
      <c r="C72" s="25" t="s">
        <v>144</v>
      </c>
      <c r="D72" s="25">
        <v>0</v>
      </c>
      <c r="E72" s="25">
        <v>20</v>
      </c>
      <c r="F72" s="26">
        <v>20</v>
      </c>
      <c r="G72" s="27">
        <v>40</v>
      </c>
    </row>
    <row r="73" spans="1:7" x14ac:dyDescent="0.25">
      <c r="B73" s="24" t="s">
        <v>176</v>
      </c>
      <c r="C73" s="25" t="s">
        <v>173</v>
      </c>
      <c r="D73" s="25">
        <v>0</v>
      </c>
      <c r="E73" s="25">
        <v>50</v>
      </c>
      <c r="F73" s="26">
        <v>80</v>
      </c>
      <c r="G73" s="27">
        <v>100</v>
      </c>
    </row>
    <row r="74" spans="1:7" x14ac:dyDescent="0.25">
      <c r="B74" s="6"/>
    </row>
    <row r="75" spans="1:7" x14ac:dyDescent="0.25">
      <c r="A75" s="10" t="s">
        <v>32</v>
      </c>
      <c r="B75" s="6"/>
    </row>
    <row r="76" spans="1:7" x14ac:dyDescent="0.25">
      <c r="B76" s="6"/>
    </row>
    <row r="77" spans="1:7" ht="30.75" customHeight="1" x14ac:dyDescent="0.25">
      <c r="B77" s="99" t="s">
        <v>109</v>
      </c>
      <c r="C77" s="99" t="s">
        <v>152</v>
      </c>
      <c r="D77" s="99" t="s">
        <v>8</v>
      </c>
      <c r="E77" s="99" t="s">
        <v>119</v>
      </c>
      <c r="F77" s="99" t="s">
        <v>120</v>
      </c>
      <c r="G77" s="99" t="s">
        <v>174</v>
      </c>
    </row>
    <row r="78" spans="1:7" x14ac:dyDescent="0.25">
      <c r="B78" s="100"/>
      <c r="C78" s="100"/>
      <c r="D78" s="100"/>
      <c r="E78" s="100"/>
      <c r="F78" s="100"/>
      <c r="G78" s="100"/>
    </row>
    <row r="79" spans="1:7" x14ac:dyDescent="0.25">
      <c r="B79" s="25" t="s">
        <v>146</v>
      </c>
      <c r="C79" s="23" t="s">
        <v>2</v>
      </c>
      <c r="D79" s="45"/>
      <c r="E79" s="45"/>
      <c r="F79" s="45"/>
      <c r="G79" s="45"/>
    </row>
    <row r="80" spans="1:7" ht="27" x14ac:dyDescent="0.25">
      <c r="B80" s="25" t="s">
        <v>171</v>
      </c>
      <c r="C80" s="23" t="s">
        <v>2</v>
      </c>
      <c r="D80" s="45">
        <v>6865960</v>
      </c>
      <c r="E80" s="45">
        <v>27463840</v>
      </c>
      <c r="F80" s="86">
        <v>0</v>
      </c>
      <c r="G80" s="89">
        <f>D80+E80</f>
        <v>34329800</v>
      </c>
    </row>
    <row r="81" spans="1:7" ht="40.5" x14ac:dyDescent="0.25">
      <c r="B81" s="25" t="s">
        <v>170</v>
      </c>
      <c r="C81" s="23" t="s">
        <v>2</v>
      </c>
      <c r="D81" s="28"/>
      <c r="E81" s="28"/>
      <c r="F81" s="45">
        <f>F88</f>
        <v>17447616.046153847</v>
      </c>
      <c r="G81" s="89">
        <v>21809520</v>
      </c>
    </row>
    <row r="82" spans="1:7" x14ac:dyDescent="0.25">
      <c r="B82" s="15" t="s">
        <v>3</v>
      </c>
      <c r="C82" s="15" t="s">
        <v>2</v>
      </c>
      <c r="D82" s="65">
        <f>SUM(D79:D81)</f>
        <v>6865960</v>
      </c>
      <c r="E82" s="65">
        <f t="shared" ref="E82:F82" si="1">SUM(E79:E81)</f>
        <v>27463840</v>
      </c>
      <c r="F82" s="65">
        <f t="shared" si="1"/>
        <v>17447616.046153847</v>
      </c>
      <c r="G82" s="90">
        <f>SUM(G80:G81)</f>
        <v>56139320</v>
      </c>
    </row>
    <row r="83" spans="1:7" x14ac:dyDescent="0.25">
      <c r="B83"/>
    </row>
    <row r="84" spans="1:7" x14ac:dyDescent="0.25">
      <c r="A84" s="10" t="s">
        <v>33</v>
      </c>
      <c r="B84"/>
    </row>
    <row r="85" spans="1:7" x14ac:dyDescent="0.25">
      <c r="B85"/>
    </row>
    <row r="86" spans="1:7" ht="27" customHeight="1" x14ac:dyDescent="0.25">
      <c r="B86" s="99" t="s">
        <v>110</v>
      </c>
      <c r="C86" s="99" t="s">
        <v>152</v>
      </c>
      <c r="D86" s="99" t="s">
        <v>8</v>
      </c>
      <c r="E86" s="99" t="s">
        <v>119</v>
      </c>
      <c r="F86" s="99" t="s">
        <v>120</v>
      </c>
      <c r="G86" s="99" t="s">
        <v>174</v>
      </c>
    </row>
    <row r="87" spans="1:7" x14ac:dyDescent="0.25">
      <c r="B87" s="100"/>
      <c r="C87" s="100"/>
      <c r="D87" s="100"/>
      <c r="E87" s="100"/>
      <c r="F87" s="100"/>
      <c r="G87" s="100"/>
    </row>
    <row r="88" spans="1:7" x14ac:dyDescent="0.25">
      <c r="B88" s="32" t="s">
        <v>40</v>
      </c>
      <c r="C88" s="31" t="s">
        <v>2</v>
      </c>
      <c r="D88" s="65">
        <f>D91+D89</f>
        <v>6865960</v>
      </c>
      <c r="E88" s="65">
        <f>E91+E89</f>
        <v>27463840</v>
      </c>
      <c r="F88" s="65">
        <f>F91+F89</f>
        <v>17447616.046153847</v>
      </c>
      <c r="G88" s="90">
        <f>G89+G91</f>
        <v>56139320</v>
      </c>
    </row>
    <row r="89" spans="1:7" x14ac:dyDescent="0.25">
      <c r="B89" s="34" t="s">
        <v>38</v>
      </c>
      <c r="C89" s="31" t="s">
        <v>2</v>
      </c>
      <c r="D89" s="46">
        <f>D90</f>
        <v>0</v>
      </c>
      <c r="E89" s="46">
        <v>0</v>
      </c>
      <c r="F89" s="46">
        <v>2907936</v>
      </c>
      <c r="G89" s="90" t="s">
        <v>175</v>
      </c>
    </row>
    <row r="90" spans="1:7" ht="22.5" customHeight="1" x14ac:dyDescent="0.25">
      <c r="B90" s="35" t="s">
        <v>39</v>
      </c>
      <c r="C90" s="31" t="s">
        <v>2</v>
      </c>
      <c r="D90" s="46">
        <v>0</v>
      </c>
      <c r="E90" s="28"/>
      <c r="F90" s="29"/>
      <c r="G90" s="87"/>
    </row>
    <row r="91" spans="1:7" x14ac:dyDescent="0.25">
      <c r="B91" s="34" t="s">
        <v>42</v>
      </c>
      <c r="C91" s="31" t="s">
        <v>2</v>
      </c>
      <c r="D91" s="65">
        <f>SUM(D92:D94)</f>
        <v>6865960</v>
      </c>
      <c r="E91" s="65">
        <f t="shared" ref="E91:F91" si="2">SUM(E92:E94)</f>
        <v>27463840</v>
      </c>
      <c r="F91" s="65">
        <f t="shared" si="2"/>
        <v>14539680.046153847</v>
      </c>
      <c r="G91" s="90">
        <f>G92+G93+G94</f>
        <v>52504400</v>
      </c>
    </row>
    <row r="92" spans="1:7" x14ac:dyDescent="0.25">
      <c r="B92" s="34" t="s">
        <v>145</v>
      </c>
      <c r="C92" s="31" t="s">
        <v>2</v>
      </c>
      <c r="D92" s="45">
        <f>Calculation!D30</f>
        <v>5587835.1384615386</v>
      </c>
      <c r="E92" s="45">
        <f>Calculation!E30</f>
        <v>22351340.553846154</v>
      </c>
      <c r="F92" s="45">
        <v>11833062.646153847</v>
      </c>
      <c r="G92" s="45">
        <v>42730504</v>
      </c>
    </row>
    <row r="93" spans="1:7" x14ac:dyDescent="0.25">
      <c r="B93" s="34" t="s">
        <v>161</v>
      </c>
      <c r="C93" s="31"/>
      <c r="D93" s="45">
        <f>Calculation!D29</f>
        <v>792226.15384615387</v>
      </c>
      <c r="E93" s="45">
        <f>Calculation!E29</f>
        <v>3168904.6153846155</v>
      </c>
      <c r="F93" s="45">
        <v>1677655.4</v>
      </c>
      <c r="G93" s="45">
        <v>6058200</v>
      </c>
    </row>
    <row r="94" spans="1:7" x14ac:dyDescent="0.25">
      <c r="B94" s="34" t="s">
        <v>157</v>
      </c>
      <c r="C94" s="31" t="s">
        <v>2</v>
      </c>
      <c r="D94" s="83">
        <f>Calculation!D28</f>
        <v>485898.70769230765</v>
      </c>
      <c r="E94" s="83">
        <f>Calculation!E28</f>
        <v>1943594.8307692306</v>
      </c>
      <c r="F94" s="83">
        <v>1028962</v>
      </c>
      <c r="G94" s="27">
        <v>3715696</v>
      </c>
    </row>
    <row r="95" spans="1:7" ht="15.75" customHeight="1" x14ac:dyDescent="0.25">
      <c r="B95" s="47" t="s">
        <v>41</v>
      </c>
      <c r="C95" s="31" t="s">
        <v>2</v>
      </c>
      <c r="D95" s="15">
        <f>D88-D91-D90</f>
        <v>0</v>
      </c>
      <c r="E95" s="15">
        <f t="shared" ref="E95:G95" si="3">E88-E91-E90</f>
        <v>0</v>
      </c>
      <c r="F95" s="15">
        <f t="shared" si="3"/>
        <v>2907936</v>
      </c>
      <c r="G95" s="15">
        <f t="shared" si="3"/>
        <v>3634920</v>
      </c>
    </row>
    <row r="96" spans="1:7" x14ac:dyDescent="0.25">
      <c r="B96"/>
    </row>
    <row r="97" spans="1:5" ht="19.5" customHeight="1" x14ac:dyDescent="0.25">
      <c r="A97" s="10" t="s">
        <v>35</v>
      </c>
      <c r="B97"/>
    </row>
    <row r="98" spans="1:5" ht="21" customHeight="1" x14ac:dyDescent="0.25">
      <c r="B98"/>
    </row>
    <row r="99" spans="1:5" x14ac:dyDescent="0.25">
      <c r="B99" s="32" t="s">
        <v>111</v>
      </c>
      <c r="C99" s="101"/>
      <c r="D99" s="102"/>
      <c r="E99" s="103"/>
    </row>
    <row r="100" spans="1:5" x14ac:dyDescent="0.25">
      <c r="B100"/>
    </row>
    <row r="101" spans="1:5" ht="15.75" x14ac:dyDescent="0.25">
      <c r="A101" s="10" t="s">
        <v>112</v>
      </c>
      <c r="B101" s="4"/>
    </row>
    <row r="102" spans="1:5" x14ac:dyDescent="0.25">
      <c r="B102"/>
    </row>
    <row r="103" spans="1:5" x14ac:dyDescent="0.25">
      <c r="B103" s="32" t="s">
        <v>4</v>
      </c>
      <c r="C103" s="101"/>
      <c r="D103" s="102"/>
      <c r="E103" s="103"/>
    </row>
    <row r="104" spans="1:5" x14ac:dyDescent="0.25">
      <c r="B104" s="32" t="s">
        <v>5</v>
      </c>
      <c r="C104" s="101"/>
      <c r="D104" s="102"/>
      <c r="E104" s="103"/>
    </row>
    <row r="105" spans="1:5" ht="24.75" customHeight="1" x14ac:dyDescent="0.25">
      <c r="A105" s="10" t="s">
        <v>113</v>
      </c>
      <c r="B105"/>
    </row>
    <row r="106" spans="1:5" x14ac:dyDescent="0.25">
      <c r="B106"/>
    </row>
    <row r="107" spans="1:5" x14ac:dyDescent="0.25">
      <c r="B107" s="101"/>
      <c r="C107" s="102"/>
      <c r="D107" s="102"/>
      <c r="E107" s="103"/>
    </row>
  </sheetData>
  <mergeCells count="27">
    <mergeCell ref="C103:E103"/>
    <mergeCell ref="C104:E104"/>
    <mergeCell ref="B107:E107"/>
    <mergeCell ref="B86:B87"/>
    <mergeCell ref="C86:C87"/>
    <mergeCell ref="D86:D87"/>
    <mergeCell ref="E86:E87"/>
    <mergeCell ref="B58:B59"/>
    <mergeCell ref="C58:C59"/>
    <mergeCell ref="D58:D59"/>
    <mergeCell ref="E58:E59"/>
    <mergeCell ref="C33:E33"/>
    <mergeCell ref="B35:B37"/>
    <mergeCell ref="B39:B41"/>
    <mergeCell ref="B46:E46"/>
    <mergeCell ref="B50:E50"/>
    <mergeCell ref="B54:E54"/>
    <mergeCell ref="B77:B78"/>
    <mergeCell ref="C77:C78"/>
    <mergeCell ref="D77:D78"/>
    <mergeCell ref="E77:E78"/>
    <mergeCell ref="F77:F78"/>
    <mergeCell ref="G77:G78"/>
    <mergeCell ref="G86:G87"/>
    <mergeCell ref="F86:F87"/>
    <mergeCell ref="C99:E99"/>
    <mergeCell ref="F58:F59"/>
  </mergeCells>
  <dataValidations count="3">
    <dataValidation type="list" allowBlank="1" showInputMessage="1" showErrorMessage="1" sqref="B29" xr:uid="{74720F3A-148A-4C73-8412-BD10636F5A11}">
      <formula1>$J$2:$J$4</formula1>
    </dataValidation>
    <dataValidation type="list" allowBlank="1" showInputMessage="1" showErrorMessage="1" sqref="C23" xr:uid="{00000000-0002-0000-0200-000001000000}">
      <formula1>$I$2:$I$3</formula1>
    </dataValidation>
    <dataValidation type="list" allowBlank="1" showInputMessage="1" showErrorMessage="1" sqref="C20:C21 C24" xr:uid="{00000000-0002-0000-0200-000002000000}">
      <formula1>$H$2:$H$4</formula1>
    </dataValidation>
  </dataValidations>
  <hyperlinks>
    <hyperlink ref="C28" location="_ftn1" display="_ftn1" xr:uid="{00000000-0004-0000-0200-000000000000}"/>
    <hyperlink ref="D28" location="_ftn2" display="_ftn2" xr:uid="{00000000-0004-0000-0200-000001000000}"/>
    <hyperlink ref="E28" location="_ftn3" display="_ftn3" xr:uid="{00000000-0004-0000-0200-000002000000}"/>
  </hyperlinks>
  <pageMargins left="0.2" right="0.2" top="0.25" bottom="0.25" header="0.3" footer="0.3"/>
  <pageSetup paperSize="9" scale="80" orientation="landscape" r:id="rId1"/>
  <headerFooter>
    <oddFooter>&amp;C_x000D_&amp;1#&amp;"Calibri"&amp;8&amp;K000000 INTERNAL. This information is accessible to ADB Management and staff. It may be shared outside ADB with appropriate permission.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6" r:id="rId4" name="Check Box 2">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11267" r:id="rId5" name="Check Box 3">
              <controlPr defaultSize="0" autoFill="0" autoLine="0" autoPict="0">
                <anchor moveWithCells="1">
                  <from>
                    <xdr:col>2</xdr:col>
                    <xdr:colOff>95250</xdr:colOff>
                    <xdr:row>36</xdr:row>
                    <xdr:rowOff>0</xdr:rowOff>
                  </from>
                  <to>
                    <xdr:col>3</xdr:col>
                    <xdr:colOff>9525</xdr:colOff>
                    <xdr:row>36</xdr:row>
                    <xdr:rowOff>161925</xdr:rowOff>
                  </to>
                </anchor>
              </controlPr>
            </control>
          </mc:Choice>
        </mc:AlternateContent>
        <mc:AlternateContent xmlns:mc="http://schemas.openxmlformats.org/markup-compatibility/2006">
          <mc:Choice Requires="x14">
            <control shapeId="11268" r:id="rId6" name="Check Box 4">
              <controlPr defaultSize="0" autoFill="0" autoLine="0" autoPict="0">
                <anchor moveWithCells="1">
                  <from>
                    <xdr:col>2</xdr:col>
                    <xdr:colOff>95250</xdr:colOff>
                    <xdr:row>34</xdr:row>
                    <xdr:rowOff>180975</xdr:rowOff>
                  </from>
                  <to>
                    <xdr:col>3</xdr:col>
                    <xdr:colOff>923925</xdr:colOff>
                    <xdr:row>35</xdr:row>
                    <xdr:rowOff>180975</xdr:rowOff>
                  </to>
                </anchor>
              </controlPr>
            </control>
          </mc:Choice>
        </mc:AlternateContent>
        <mc:AlternateContent xmlns:mc="http://schemas.openxmlformats.org/markup-compatibility/2006">
          <mc:Choice Requires="x14">
            <control shapeId="11269" r:id="rId7" name="Check Box 5">
              <controlPr defaultSize="0" autoFill="0" autoLine="0" autoPict="0">
                <anchor moveWithCells="1">
                  <from>
                    <xdr:col>2</xdr:col>
                    <xdr:colOff>38100</xdr:colOff>
                    <xdr:row>38</xdr:row>
                    <xdr:rowOff>28575</xdr:rowOff>
                  </from>
                  <to>
                    <xdr:col>13</xdr:col>
                    <xdr:colOff>19050</xdr:colOff>
                    <xdr:row>38</xdr:row>
                    <xdr:rowOff>161925</xdr:rowOff>
                  </to>
                </anchor>
              </controlPr>
            </control>
          </mc:Choice>
        </mc:AlternateContent>
        <mc:AlternateContent xmlns:mc="http://schemas.openxmlformats.org/markup-compatibility/2006">
          <mc:Choice Requires="x14">
            <control shapeId="11270" r:id="rId8" name="Check Box 6">
              <controlPr defaultSize="0" autoFill="0" autoLine="0" autoPict="0">
                <anchor moveWithCells="1">
                  <from>
                    <xdr:col>2</xdr:col>
                    <xdr:colOff>47625</xdr:colOff>
                    <xdr:row>39</xdr:row>
                    <xdr:rowOff>28575</xdr:rowOff>
                  </from>
                  <to>
                    <xdr:col>13</xdr:col>
                    <xdr:colOff>390525</xdr:colOff>
                    <xdr:row>40</xdr:row>
                    <xdr:rowOff>0</xdr:rowOff>
                  </to>
                </anchor>
              </controlPr>
            </control>
          </mc:Choice>
        </mc:AlternateContent>
        <mc:AlternateContent xmlns:mc="http://schemas.openxmlformats.org/markup-compatibility/2006">
          <mc:Choice Requires="x14">
            <control shapeId="11271" r:id="rId9" name="Check Box 7">
              <controlPr defaultSize="0" autoFill="0" autoLine="0" autoPict="0">
                <anchor moveWithCells="1">
                  <from>
                    <xdr:col>2</xdr:col>
                    <xdr:colOff>47625</xdr:colOff>
                    <xdr:row>40</xdr:row>
                    <xdr:rowOff>9525</xdr:rowOff>
                  </from>
                  <to>
                    <xdr:col>11</xdr:col>
                    <xdr:colOff>323850</xdr:colOff>
                    <xdr:row>41</xdr:row>
                    <xdr:rowOff>9525</xdr:rowOff>
                  </to>
                </anchor>
              </controlPr>
            </control>
          </mc:Choice>
        </mc:AlternateContent>
        <mc:AlternateContent xmlns:mc="http://schemas.openxmlformats.org/markup-compatibility/2006">
          <mc:Choice Requires="x14">
            <control shapeId="11272" r:id="rId10"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11274" r:id="rId11" name="Check Box 10">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11275" r:id="rId12" name="Check Box 11">
              <controlPr defaultSize="0" autoFill="0" autoLine="0" autoPict="0">
                <anchor moveWithCells="1">
                  <from>
                    <xdr:col>2</xdr:col>
                    <xdr:colOff>95250</xdr:colOff>
                    <xdr:row>36</xdr:row>
                    <xdr:rowOff>0</xdr:rowOff>
                  </from>
                  <to>
                    <xdr:col>3</xdr:col>
                    <xdr:colOff>9525</xdr:colOff>
                    <xdr:row>36</xdr:row>
                    <xdr:rowOff>161925</xdr:rowOff>
                  </to>
                </anchor>
              </controlPr>
            </control>
          </mc:Choice>
        </mc:AlternateContent>
        <mc:AlternateContent xmlns:mc="http://schemas.openxmlformats.org/markup-compatibility/2006">
          <mc:Choice Requires="x14">
            <control shapeId="11276" r:id="rId13" name="Check Box 12">
              <controlPr defaultSize="0" autoFill="0" autoLine="0" autoPict="0">
                <anchor moveWithCells="1">
                  <from>
                    <xdr:col>2</xdr:col>
                    <xdr:colOff>95250</xdr:colOff>
                    <xdr:row>34</xdr:row>
                    <xdr:rowOff>180975</xdr:rowOff>
                  </from>
                  <to>
                    <xdr:col>3</xdr:col>
                    <xdr:colOff>923925</xdr:colOff>
                    <xdr:row>35</xdr:row>
                    <xdr:rowOff>180975</xdr:rowOff>
                  </to>
                </anchor>
              </controlPr>
            </control>
          </mc:Choice>
        </mc:AlternateContent>
        <mc:AlternateContent xmlns:mc="http://schemas.openxmlformats.org/markup-compatibility/2006">
          <mc:Choice Requires="x14">
            <control shapeId="11277" r:id="rId14" name="Check Box 13">
              <controlPr defaultSize="0" autoFill="0" autoLine="0" autoPict="0">
                <anchor moveWithCells="1">
                  <from>
                    <xdr:col>2</xdr:col>
                    <xdr:colOff>47625</xdr:colOff>
                    <xdr:row>40</xdr:row>
                    <xdr:rowOff>9525</xdr:rowOff>
                  </from>
                  <to>
                    <xdr:col>11</xdr:col>
                    <xdr:colOff>323850</xdr:colOff>
                    <xdr:row>41</xdr:row>
                    <xdr:rowOff>9525</xdr:rowOff>
                  </to>
                </anchor>
              </controlPr>
            </control>
          </mc:Choice>
        </mc:AlternateContent>
        <mc:AlternateContent xmlns:mc="http://schemas.openxmlformats.org/markup-compatibility/2006">
          <mc:Choice Requires="x14">
            <control shapeId="11278" r:id="rId15" name="Check Box 14">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P48"/>
  <sheetViews>
    <sheetView topLeftCell="A22" workbookViewId="0">
      <selection activeCell="A24" sqref="A24:N24"/>
    </sheetView>
  </sheetViews>
  <sheetFormatPr defaultRowHeight="15" x14ac:dyDescent="0.25"/>
  <sheetData>
    <row r="1" spans="1:16" ht="17.25" x14ac:dyDescent="0.25">
      <c r="A1" s="115" t="s">
        <v>6</v>
      </c>
      <c r="B1" s="115"/>
      <c r="C1" s="115"/>
      <c r="D1" s="115"/>
      <c r="E1" s="115"/>
      <c r="F1" s="115"/>
      <c r="G1" s="115"/>
      <c r="H1" s="115"/>
      <c r="I1" s="115"/>
      <c r="J1" s="115"/>
      <c r="K1" s="115"/>
      <c r="L1" s="115"/>
      <c r="M1" s="115"/>
      <c r="N1" s="115"/>
    </row>
    <row r="2" spans="1:16" ht="15" customHeight="1" x14ac:dyDescent="0.25">
      <c r="A2" s="115" t="s">
        <v>50</v>
      </c>
      <c r="B2" s="115"/>
      <c r="C2" s="115"/>
      <c r="D2" s="115"/>
      <c r="E2" s="115"/>
      <c r="F2" s="115"/>
      <c r="G2" s="115"/>
      <c r="H2" s="115"/>
      <c r="I2" s="115"/>
      <c r="J2" s="115"/>
      <c r="K2" s="115"/>
      <c r="L2" s="115"/>
      <c r="M2" s="115"/>
      <c r="N2" s="115"/>
    </row>
    <row r="3" spans="1:16" ht="15" customHeight="1" x14ac:dyDescent="0.25">
      <c r="A3" s="7" t="s">
        <v>52</v>
      </c>
      <c r="I3" s="41"/>
      <c r="J3" s="41"/>
      <c r="K3" s="41"/>
      <c r="L3" s="41"/>
      <c r="M3" s="41"/>
      <c r="N3" s="41"/>
    </row>
    <row r="4" spans="1:16" ht="36.75" customHeight="1" x14ac:dyDescent="0.25">
      <c r="A4" s="113" t="s">
        <v>53</v>
      </c>
      <c r="B4" s="113"/>
      <c r="C4" s="113"/>
      <c r="D4" s="113"/>
      <c r="E4" s="113"/>
      <c r="F4" s="113"/>
      <c r="G4" s="113"/>
      <c r="H4" s="113"/>
      <c r="I4" s="113"/>
      <c r="J4" s="113"/>
      <c r="K4" s="113"/>
      <c r="L4" s="113"/>
      <c r="M4" s="113"/>
      <c r="N4" s="113"/>
      <c r="O4" s="42"/>
      <c r="P4" s="42"/>
    </row>
    <row r="5" spans="1:16" ht="15" customHeight="1" x14ac:dyDescent="0.25">
      <c r="A5" s="112" t="s">
        <v>54</v>
      </c>
      <c r="B5" s="112"/>
      <c r="C5" s="112"/>
      <c r="D5" s="112"/>
      <c r="E5" s="112"/>
      <c r="F5" s="112"/>
      <c r="G5" s="112"/>
      <c r="H5" s="112"/>
      <c r="I5" s="112"/>
      <c r="J5" s="112"/>
      <c r="K5" s="112"/>
      <c r="L5" s="112"/>
      <c r="M5" s="112"/>
      <c r="N5" s="112"/>
    </row>
    <row r="6" spans="1:16" ht="15.75" customHeight="1" x14ac:dyDescent="0.25">
      <c r="A6" s="113" t="s">
        <v>55</v>
      </c>
      <c r="B6" s="114"/>
      <c r="C6" s="114"/>
      <c r="D6" s="114"/>
      <c r="E6" s="114"/>
      <c r="F6" s="114"/>
      <c r="G6" s="114"/>
      <c r="H6" s="114"/>
      <c r="I6" s="114"/>
      <c r="J6" s="114"/>
      <c r="K6" s="114"/>
      <c r="L6" s="114"/>
      <c r="M6" s="114"/>
      <c r="N6" s="114"/>
    </row>
    <row r="7" spans="1:16" ht="15.75" customHeight="1" x14ac:dyDescent="0.25">
      <c r="A7" s="112" t="s">
        <v>14</v>
      </c>
      <c r="B7" s="112"/>
      <c r="C7" s="112"/>
      <c r="D7" s="112"/>
      <c r="E7" s="112"/>
      <c r="F7" s="112"/>
      <c r="G7" s="112"/>
      <c r="H7" s="112"/>
      <c r="I7" s="112"/>
      <c r="J7" s="112"/>
      <c r="K7" s="112"/>
      <c r="L7" s="112"/>
      <c r="M7" s="112"/>
      <c r="N7" s="112"/>
    </row>
    <row r="8" spans="1:16" ht="24.75" customHeight="1" x14ac:dyDescent="0.25">
      <c r="A8" s="113" t="s">
        <v>114</v>
      </c>
      <c r="B8" s="114"/>
      <c r="C8" s="114"/>
      <c r="D8" s="114"/>
      <c r="E8" s="114"/>
      <c r="F8" s="114"/>
      <c r="G8" s="114"/>
      <c r="H8" s="114"/>
      <c r="I8" s="114"/>
      <c r="J8" s="114"/>
      <c r="K8" s="114"/>
      <c r="L8" s="114"/>
      <c r="M8" s="114"/>
      <c r="N8" s="114"/>
    </row>
    <row r="9" spans="1:16" ht="33" customHeight="1" x14ac:dyDescent="0.25">
      <c r="A9" s="113" t="s">
        <v>56</v>
      </c>
      <c r="B9" s="114"/>
      <c r="C9" s="114"/>
      <c r="D9" s="114"/>
      <c r="E9" s="114"/>
      <c r="F9" s="114"/>
      <c r="G9" s="114"/>
      <c r="H9" s="114"/>
      <c r="I9" s="114"/>
      <c r="J9" s="114"/>
      <c r="K9" s="114"/>
      <c r="L9" s="114"/>
      <c r="M9" s="114"/>
      <c r="N9" s="114"/>
    </row>
    <row r="10" spans="1:16" ht="21" customHeight="1" x14ac:dyDescent="0.25">
      <c r="A10" s="112" t="s">
        <v>15</v>
      </c>
      <c r="B10" s="112"/>
      <c r="C10" s="112"/>
      <c r="D10" s="112"/>
      <c r="E10" s="112"/>
      <c r="F10" s="112"/>
      <c r="G10" s="112"/>
      <c r="H10" s="112"/>
      <c r="I10" s="112"/>
      <c r="J10" s="112"/>
      <c r="K10" s="112"/>
      <c r="L10" s="112"/>
      <c r="M10" s="112"/>
      <c r="N10" s="112"/>
    </row>
    <row r="11" spans="1:16" ht="54.75" customHeight="1" x14ac:dyDescent="0.25">
      <c r="A11" s="113" t="s">
        <v>57</v>
      </c>
      <c r="B11" s="114"/>
      <c r="C11" s="114"/>
      <c r="D11" s="114"/>
      <c r="E11" s="114"/>
      <c r="F11" s="114"/>
      <c r="G11" s="114"/>
      <c r="H11" s="114"/>
      <c r="I11" s="114"/>
      <c r="J11" s="114"/>
      <c r="K11" s="114"/>
      <c r="L11" s="114"/>
      <c r="M11" s="114"/>
      <c r="N11" s="114"/>
    </row>
    <row r="12" spans="1:16" ht="49.5" customHeight="1" x14ac:dyDescent="0.25">
      <c r="A12" s="113" t="s">
        <v>58</v>
      </c>
      <c r="B12" s="114"/>
      <c r="C12" s="114"/>
      <c r="D12" s="114"/>
      <c r="E12" s="114"/>
      <c r="F12" s="114"/>
      <c r="G12" s="114"/>
      <c r="H12" s="114"/>
      <c r="I12" s="114"/>
      <c r="J12" s="114"/>
      <c r="K12" s="114"/>
      <c r="L12" s="114"/>
      <c r="M12" s="114"/>
      <c r="N12" s="114"/>
    </row>
    <row r="13" spans="1:16" ht="17.25" customHeight="1" x14ac:dyDescent="0.25">
      <c r="A13" s="113" t="s">
        <v>89</v>
      </c>
      <c r="B13" s="114"/>
      <c r="C13" s="114"/>
      <c r="D13" s="114"/>
      <c r="E13" s="114"/>
      <c r="F13" s="114"/>
      <c r="G13" s="114"/>
      <c r="H13" s="114"/>
      <c r="I13" s="114"/>
      <c r="J13" s="114"/>
      <c r="K13" s="114"/>
      <c r="L13" s="114"/>
      <c r="M13" s="114"/>
      <c r="N13" s="114"/>
    </row>
    <row r="14" spans="1:16" ht="36.75" customHeight="1" x14ac:dyDescent="0.25">
      <c r="A14" s="113" t="s">
        <v>59</v>
      </c>
      <c r="B14" s="114"/>
      <c r="C14" s="114"/>
      <c r="D14" s="114"/>
      <c r="E14" s="114"/>
      <c r="F14" s="114"/>
      <c r="G14" s="114"/>
      <c r="H14" s="114"/>
      <c r="I14" s="114"/>
      <c r="J14" s="114"/>
      <c r="K14" s="114"/>
      <c r="L14" s="114"/>
      <c r="M14" s="114"/>
      <c r="N14" s="114"/>
    </row>
    <row r="15" spans="1:16" ht="25.5" customHeight="1" x14ac:dyDescent="0.25">
      <c r="A15" s="113" t="s">
        <v>60</v>
      </c>
      <c r="B15" s="114"/>
      <c r="C15" s="114"/>
      <c r="D15" s="114"/>
      <c r="E15" s="114"/>
      <c r="F15" s="114"/>
      <c r="G15" s="114"/>
      <c r="H15" s="114"/>
      <c r="I15" s="114"/>
      <c r="J15" s="114"/>
      <c r="K15" s="114"/>
      <c r="L15" s="114"/>
      <c r="M15" s="114"/>
      <c r="N15" s="114"/>
    </row>
    <row r="16" spans="1:16" ht="25.5" customHeight="1" x14ac:dyDescent="0.25">
      <c r="A16" s="112" t="s">
        <v>16</v>
      </c>
      <c r="B16" s="112"/>
      <c r="C16" s="112"/>
      <c r="D16" s="112"/>
      <c r="E16" s="112"/>
      <c r="F16" s="112"/>
      <c r="G16" s="112"/>
      <c r="H16" s="112"/>
      <c r="I16" s="112"/>
      <c r="J16" s="112"/>
      <c r="K16" s="112"/>
      <c r="L16" s="112"/>
      <c r="M16" s="112"/>
      <c r="N16" s="112"/>
    </row>
    <row r="17" spans="1:14" ht="21.75" customHeight="1" x14ac:dyDescent="0.25">
      <c r="A17" s="113" t="s">
        <v>61</v>
      </c>
      <c r="B17" s="114"/>
      <c r="C17" s="114"/>
      <c r="D17" s="114"/>
      <c r="E17" s="114"/>
      <c r="F17" s="114"/>
      <c r="G17" s="114"/>
      <c r="H17" s="114"/>
      <c r="I17" s="114"/>
      <c r="J17" s="114"/>
      <c r="K17" s="114"/>
      <c r="L17" s="114"/>
      <c r="M17" s="114"/>
      <c r="N17" s="114"/>
    </row>
    <row r="18" spans="1:14" ht="49.5" customHeight="1" x14ac:dyDescent="0.25">
      <c r="A18" s="113" t="s">
        <v>62</v>
      </c>
      <c r="B18" s="114"/>
      <c r="C18" s="114"/>
      <c r="D18" s="114"/>
      <c r="E18" s="114"/>
      <c r="F18" s="114"/>
      <c r="G18" s="114"/>
      <c r="H18" s="114"/>
      <c r="I18" s="114"/>
      <c r="J18" s="114"/>
      <c r="K18" s="114"/>
      <c r="L18" s="114"/>
      <c r="M18" s="114"/>
      <c r="N18" s="114"/>
    </row>
    <row r="19" spans="1:14" ht="31.5" customHeight="1" x14ac:dyDescent="0.25">
      <c r="A19" s="113" t="s">
        <v>94</v>
      </c>
      <c r="B19" s="113"/>
      <c r="C19" s="113"/>
      <c r="D19" s="113"/>
      <c r="E19" s="113"/>
      <c r="F19" s="113"/>
      <c r="G19" s="113"/>
      <c r="H19" s="113"/>
      <c r="I19" s="113"/>
      <c r="J19" s="113"/>
      <c r="K19" s="113"/>
      <c r="L19" s="113"/>
      <c r="M19" s="113"/>
      <c r="N19" s="113"/>
    </row>
    <row r="20" spans="1:14" ht="60" customHeight="1" x14ac:dyDescent="0.25">
      <c r="A20" s="113" t="s">
        <v>95</v>
      </c>
      <c r="B20" s="114"/>
      <c r="C20" s="114"/>
      <c r="D20" s="114"/>
      <c r="E20" s="114"/>
      <c r="F20" s="114"/>
      <c r="G20" s="114"/>
      <c r="H20" s="114"/>
      <c r="I20" s="114"/>
      <c r="J20" s="114"/>
      <c r="K20" s="114"/>
      <c r="L20" s="114"/>
      <c r="M20" s="114"/>
      <c r="N20" s="114"/>
    </row>
    <row r="21" spans="1:14" ht="27" customHeight="1" x14ac:dyDescent="0.25">
      <c r="A21" s="112" t="s">
        <v>23</v>
      </c>
      <c r="B21" s="112"/>
      <c r="C21" s="112"/>
      <c r="D21" s="112"/>
      <c r="E21" s="112"/>
      <c r="F21" s="112"/>
      <c r="G21" s="112"/>
      <c r="H21" s="112"/>
      <c r="I21" s="112"/>
      <c r="J21" s="112"/>
      <c r="K21" s="112"/>
      <c r="L21" s="112"/>
      <c r="M21" s="112"/>
      <c r="N21" s="112"/>
    </row>
    <row r="22" spans="1:14" ht="36.75" customHeight="1" x14ac:dyDescent="0.25">
      <c r="A22" s="113" t="s">
        <v>97</v>
      </c>
      <c r="B22" s="114"/>
      <c r="C22" s="114"/>
      <c r="D22" s="114"/>
      <c r="E22" s="114"/>
      <c r="F22" s="114"/>
      <c r="G22" s="114"/>
      <c r="H22" s="114"/>
      <c r="I22" s="114"/>
      <c r="J22" s="114"/>
      <c r="K22" s="114"/>
      <c r="L22" s="114"/>
      <c r="M22" s="114"/>
      <c r="N22" s="114"/>
    </row>
    <row r="23" spans="1:14" ht="55.5" customHeight="1" x14ac:dyDescent="0.25">
      <c r="A23" s="113" t="s">
        <v>63</v>
      </c>
      <c r="B23" s="114"/>
      <c r="C23" s="114"/>
      <c r="D23" s="114"/>
      <c r="E23" s="114"/>
      <c r="F23" s="114"/>
      <c r="G23" s="114"/>
      <c r="H23" s="114"/>
      <c r="I23" s="114"/>
      <c r="J23" s="114"/>
      <c r="K23" s="114"/>
      <c r="L23" s="114"/>
      <c r="M23" s="114"/>
      <c r="N23" s="114"/>
    </row>
    <row r="24" spans="1:14" ht="19.5" customHeight="1" x14ac:dyDescent="0.25">
      <c r="A24" s="113" t="s">
        <v>64</v>
      </c>
      <c r="B24" s="114"/>
      <c r="C24" s="114"/>
      <c r="D24" s="114"/>
      <c r="E24" s="114"/>
      <c r="F24" s="114"/>
      <c r="G24" s="114"/>
      <c r="H24" s="114"/>
      <c r="I24" s="114"/>
      <c r="J24" s="114"/>
      <c r="K24" s="114"/>
      <c r="L24" s="114"/>
      <c r="M24" s="114"/>
      <c r="N24" s="114"/>
    </row>
    <row r="25" spans="1:14" ht="73.5" customHeight="1" x14ac:dyDescent="0.25">
      <c r="A25" s="113" t="s">
        <v>65</v>
      </c>
      <c r="B25" s="114"/>
      <c r="C25" s="114"/>
      <c r="D25" s="114"/>
      <c r="E25" s="114"/>
      <c r="F25" s="114"/>
      <c r="G25" s="114"/>
      <c r="H25" s="114"/>
      <c r="I25" s="114"/>
      <c r="J25" s="114"/>
      <c r="K25" s="114"/>
      <c r="L25" s="114"/>
      <c r="M25" s="114"/>
      <c r="N25" s="114"/>
    </row>
    <row r="26" spans="1:14" ht="27" customHeight="1" x14ac:dyDescent="0.25">
      <c r="A26" s="112" t="s">
        <v>27</v>
      </c>
      <c r="B26" s="112"/>
      <c r="C26" s="112"/>
      <c r="D26" s="112"/>
      <c r="E26" s="112"/>
      <c r="F26" s="112"/>
      <c r="G26" s="112"/>
      <c r="H26" s="112"/>
      <c r="I26" s="112"/>
      <c r="J26" s="112"/>
      <c r="K26" s="112"/>
      <c r="L26" s="112"/>
      <c r="M26" s="112"/>
      <c r="N26" s="112"/>
    </row>
    <row r="27" spans="1:14" ht="50.25" customHeight="1" x14ac:dyDescent="0.25">
      <c r="A27" s="113" t="s">
        <v>66</v>
      </c>
      <c r="B27" s="114"/>
      <c r="C27" s="114"/>
      <c r="D27" s="114"/>
      <c r="E27" s="114"/>
      <c r="F27" s="114"/>
      <c r="G27" s="114"/>
      <c r="H27" s="114"/>
      <c r="I27" s="114"/>
      <c r="J27" s="114"/>
      <c r="K27" s="114"/>
      <c r="L27" s="114"/>
      <c r="M27" s="114"/>
      <c r="N27" s="114"/>
    </row>
    <row r="28" spans="1:14" ht="92.25" customHeight="1" x14ac:dyDescent="0.25">
      <c r="A28" s="113" t="s">
        <v>51</v>
      </c>
      <c r="B28" s="114"/>
      <c r="C28" s="114"/>
      <c r="D28" s="114"/>
      <c r="E28" s="114"/>
      <c r="F28" s="114"/>
      <c r="G28" s="114"/>
      <c r="H28" s="114"/>
      <c r="I28" s="114"/>
      <c r="J28" s="114"/>
      <c r="K28" s="114"/>
      <c r="L28" s="114"/>
      <c r="M28" s="114"/>
      <c r="N28" s="114"/>
    </row>
    <row r="29" spans="1:14" ht="55.5" customHeight="1" x14ac:dyDescent="0.25">
      <c r="A29" s="113" t="s">
        <v>67</v>
      </c>
      <c r="B29" s="114"/>
      <c r="C29" s="114"/>
      <c r="D29" s="114"/>
      <c r="E29" s="114"/>
      <c r="F29" s="114"/>
      <c r="G29" s="114"/>
      <c r="H29" s="114"/>
      <c r="I29" s="114"/>
      <c r="J29" s="114"/>
      <c r="K29" s="114"/>
      <c r="L29" s="114"/>
      <c r="M29" s="114"/>
      <c r="N29" s="114"/>
    </row>
    <row r="30" spans="1:14" ht="25.5" customHeight="1" x14ac:dyDescent="0.25">
      <c r="A30" s="112" t="s">
        <v>28</v>
      </c>
      <c r="B30" s="112"/>
      <c r="C30" s="112"/>
      <c r="D30" s="112"/>
      <c r="E30" s="112"/>
      <c r="F30" s="112"/>
      <c r="G30" s="112"/>
      <c r="H30" s="112"/>
      <c r="I30" s="112"/>
      <c r="J30" s="112"/>
      <c r="K30" s="112"/>
      <c r="L30" s="112"/>
      <c r="M30" s="112"/>
      <c r="N30" s="112"/>
    </row>
    <row r="31" spans="1:14" ht="57" customHeight="1" x14ac:dyDescent="0.25">
      <c r="A31" s="113" t="s">
        <v>68</v>
      </c>
      <c r="B31" s="114"/>
      <c r="C31" s="114"/>
      <c r="D31" s="114"/>
      <c r="E31" s="114"/>
      <c r="F31" s="114"/>
      <c r="G31" s="114"/>
      <c r="H31" s="114"/>
      <c r="I31" s="114"/>
      <c r="J31" s="114"/>
      <c r="K31" s="114"/>
      <c r="L31" s="114"/>
      <c r="M31" s="114"/>
      <c r="N31" s="114"/>
    </row>
    <row r="32" spans="1:14" ht="24.75" customHeight="1" x14ac:dyDescent="0.25">
      <c r="A32" s="112" t="s">
        <v>29</v>
      </c>
      <c r="B32" s="112"/>
      <c r="C32" s="112"/>
      <c r="D32" s="112"/>
      <c r="E32" s="112"/>
      <c r="F32" s="112"/>
      <c r="G32" s="112"/>
      <c r="H32" s="112"/>
      <c r="I32" s="112"/>
      <c r="J32" s="112"/>
      <c r="K32" s="112"/>
      <c r="L32" s="112"/>
      <c r="M32" s="112"/>
      <c r="N32" s="112"/>
    </row>
    <row r="33" spans="1:14" ht="51.75" customHeight="1" x14ac:dyDescent="0.25">
      <c r="A33" s="113" t="s">
        <v>69</v>
      </c>
      <c r="B33" s="114"/>
      <c r="C33" s="114"/>
      <c r="D33" s="114"/>
      <c r="E33" s="114"/>
      <c r="F33" s="114"/>
      <c r="G33" s="114"/>
      <c r="H33" s="114"/>
      <c r="I33" s="114"/>
      <c r="J33" s="114"/>
      <c r="K33" s="114"/>
      <c r="L33" s="114"/>
      <c r="M33" s="114"/>
      <c r="N33" s="114"/>
    </row>
    <row r="34" spans="1:14" ht="24.75" customHeight="1" x14ac:dyDescent="0.25">
      <c r="A34" s="112" t="s">
        <v>30</v>
      </c>
      <c r="B34" s="112"/>
      <c r="C34" s="112"/>
      <c r="D34" s="112"/>
      <c r="E34" s="112"/>
      <c r="F34" s="112"/>
      <c r="G34" s="112"/>
      <c r="H34" s="112"/>
      <c r="I34" s="112"/>
      <c r="J34" s="112"/>
      <c r="K34" s="112"/>
      <c r="L34" s="112"/>
      <c r="M34" s="112"/>
      <c r="N34" s="112"/>
    </row>
    <row r="35" spans="1:14" ht="72" customHeight="1" x14ac:dyDescent="0.25">
      <c r="A35" s="113" t="s">
        <v>70</v>
      </c>
      <c r="B35" s="114"/>
      <c r="C35" s="114"/>
      <c r="D35" s="114"/>
      <c r="E35" s="114"/>
      <c r="F35" s="114"/>
      <c r="G35" s="114"/>
      <c r="H35" s="114"/>
      <c r="I35" s="114"/>
      <c r="J35" s="114"/>
      <c r="K35" s="114"/>
      <c r="L35" s="114"/>
      <c r="M35" s="114"/>
      <c r="N35" s="114"/>
    </row>
    <row r="36" spans="1:14" ht="30.75" customHeight="1" x14ac:dyDescent="0.25">
      <c r="A36" s="112" t="s">
        <v>31</v>
      </c>
      <c r="B36" s="112"/>
      <c r="C36" s="112"/>
      <c r="D36" s="112"/>
      <c r="E36" s="112"/>
      <c r="F36" s="112"/>
      <c r="G36" s="112"/>
      <c r="H36" s="112"/>
      <c r="I36" s="112"/>
      <c r="J36" s="112"/>
      <c r="K36" s="112"/>
      <c r="L36" s="112"/>
      <c r="M36" s="112"/>
      <c r="N36" s="112"/>
    </row>
    <row r="37" spans="1:14" ht="126" customHeight="1" x14ac:dyDescent="0.25">
      <c r="A37" s="113" t="s">
        <v>122</v>
      </c>
      <c r="B37" s="114"/>
      <c r="C37" s="114"/>
      <c r="D37" s="114"/>
      <c r="E37" s="114"/>
      <c r="F37" s="114"/>
      <c r="G37" s="114"/>
      <c r="H37" s="114"/>
      <c r="I37" s="114"/>
      <c r="J37" s="114"/>
      <c r="K37" s="114"/>
      <c r="L37" s="114"/>
      <c r="M37" s="114"/>
      <c r="N37" s="114"/>
    </row>
    <row r="38" spans="1:14" ht="36.75" customHeight="1" x14ac:dyDescent="0.25">
      <c r="A38" s="113" t="s">
        <v>71</v>
      </c>
      <c r="B38" s="114"/>
      <c r="C38" s="114"/>
      <c r="D38" s="114"/>
      <c r="E38" s="114"/>
      <c r="F38" s="114"/>
      <c r="G38" s="114"/>
      <c r="H38" s="114"/>
      <c r="I38" s="114"/>
      <c r="J38" s="114"/>
      <c r="K38" s="114"/>
      <c r="L38" s="114"/>
      <c r="M38" s="114"/>
      <c r="N38" s="114"/>
    </row>
    <row r="39" spans="1:14" ht="27" customHeight="1" x14ac:dyDescent="0.25">
      <c r="A39" s="112" t="s">
        <v>32</v>
      </c>
      <c r="B39" s="112"/>
      <c r="C39" s="112"/>
      <c r="D39" s="112"/>
      <c r="E39" s="112"/>
      <c r="F39" s="112"/>
      <c r="G39" s="112"/>
      <c r="H39" s="112"/>
      <c r="I39" s="112"/>
      <c r="J39" s="112"/>
      <c r="K39" s="112"/>
      <c r="L39" s="112"/>
      <c r="M39" s="112"/>
      <c r="N39" s="112"/>
    </row>
    <row r="40" spans="1:14" ht="72.75" customHeight="1" x14ac:dyDescent="0.25">
      <c r="A40" s="113" t="s">
        <v>72</v>
      </c>
      <c r="B40" s="114"/>
      <c r="C40" s="114"/>
      <c r="D40" s="114"/>
      <c r="E40" s="114"/>
      <c r="F40" s="114"/>
      <c r="G40" s="114"/>
      <c r="H40" s="114"/>
      <c r="I40" s="114"/>
      <c r="J40" s="114"/>
      <c r="K40" s="114"/>
      <c r="L40" s="114"/>
      <c r="M40" s="114"/>
      <c r="N40" s="114"/>
    </row>
    <row r="41" spans="1:14" ht="24" customHeight="1" x14ac:dyDescent="0.25">
      <c r="A41" s="112" t="s">
        <v>33</v>
      </c>
      <c r="B41" s="112"/>
      <c r="C41" s="112"/>
      <c r="D41" s="112"/>
      <c r="E41" s="112"/>
      <c r="F41" s="112"/>
      <c r="G41" s="112"/>
      <c r="H41" s="112"/>
      <c r="I41" s="112"/>
      <c r="J41" s="112"/>
      <c r="K41" s="112"/>
      <c r="L41" s="112"/>
      <c r="M41" s="112"/>
      <c r="N41" s="112"/>
    </row>
    <row r="42" spans="1:14" ht="19.5" customHeight="1" x14ac:dyDescent="0.25">
      <c r="A42" s="113" t="s">
        <v>73</v>
      </c>
      <c r="B42" s="114"/>
      <c r="C42" s="114"/>
      <c r="D42" s="114"/>
      <c r="E42" s="114"/>
      <c r="F42" s="114"/>
      <c r="G42" s="114"/>
      <c r="H42" s="114"/>
      <c r="I42" s="114"/>
      <c r="J42" s="114"/>
      <c r="K42" s="114"/>
      <c r="L42" s="114"/>
      <c r="M42" s="114"/>
      <c r="N42" s="114"/>
    </row>
    <row r="43" spans="1:14" ht="19.5" customHeight="1" x14ac:dyDescent="0.25">
      <c r="A43" s="112" t="s">
        <v>35</v>
      </c>
      <c r="B43" s="112"/>
      <c r="C43" s="112"/>
      <c r="D43" s="112"/>
      <c r="E43" s="112"/>
      <c r="F43" s="112"/>
      <c r="G43" s="112"/>
      <c r="H43" s="112"/>
      <c r="I43" s="112"/>
      <c r="J43" s="112"/>
      <c r="K43" s="112"/>
      <c r="L43" s="112"/>
      <c r="M43" s="112"/>
      <c r="N43" s="112"/>
    </row>
    <row r="44" spans="1:14" ht="142.5" customHeight="1" x14ac:dyDescent="0.25">
      <c r="A44" s="113" t="s">
        <v>74</v>
      </c>
      <c r="B44" s="114"/>
      <c r="C44" s="114"/>
      <c r="D44" s="114"/>
      <c r="E44" s="114"/>
      <c r="F44" s="114"/>
      <c r="G44" s="114"/>
      <c r="H44" s="114"/>
      <c r="I44" s="114"/>
      <c r="J44" s="114"/>
      <c r="K44" s="114"/>
      <c r="L44" s="114"/>
      <c r="M44" s="114"/>
      <c r="N44" s="114"/>
    </row>
    <row r="45" spans="1:14" ht="29.25" customHeight="1" x14ac:dyDescent="0.25">
      <c r="A45" s="112" t="s">
        <v>36</v>
      </c>
      <c r="B45" s="112"/>
      <c r="C45" s="112"/>
      <c r="D45" s="112"/>
      <c r="E45" s="112"/>
      <c r="F45" s="112"/>
      <c r="G45" s="112"/>
      <c r="H45" s="112"/>
      <c r="I45" s="112"/>
      <c r="J45" s="112"/>
      <c r="K45" s="112"/>
      <c r="L45" s="112"/>
      <c r="M45" s="112"/>
      <c r="N45" s="112"/>
    </row>
    <row r="46" spans="1:14" ht="143.25" customHeight="1" x14ac:dyDescent="0.25">
      <c r="A46" s="113" t="s">
        <v>75</v>
      </c>
      <c r="B46" s="114"/>
      <c r="C46" s="114"/>
      <c r="D46" s="114"/>
      <c r="E46" s="114"/>
      <c r="F46" s="114"/>
      <c r="G46" s="114"/>
      <c r="H46" s="114"/>
      <c r="I46" s="114"/>
      <c r="J46" s="114"/>
      <c r="K46" s="114"/>
      <c r="L46" s="114"/>
      <c r="M46" s="114"/>
      <c r="N46" s="114"/>
    </row>
    <row r="47" spans="1:14" ht="29.25" customHeight="1" x14ac:dyDescent="0.25">
      <c r="A47" s="112" t="s">
        <v>37</v>
      </c>
      <c r="B47" s="112"/>
      <c r="C47" s="112"/>
      <c r="D47" s="112"/>
      <c r="E47" s="112"/>
      <c r="F47" s="112"/>
      <c r="G47" s="112"/>
      <c r="H47" s="112"/>
      <c r="I47" s="112"/>
      <c r="J47" s="112"/>
      <c r="K47" s="112"/>
      <c r="L47" s="112"/>
      <c r="M47" s="112"/>
      <c r="N47" s="112"/>
    </row>
    <row r="48" spans="1:14" ht="23.25" customHeight="1" x14ac:dyDescent="0.25">
      <c r="A48" s="113" t="s">
        <v>76</v>
      </c>
      <c r="B48" s="114"/>
      <c r="C48" s="114"/>
      <c r="D48" s="114"/>
      <c r="E48" s="114"/>
      <c r="F48" s="114"/>
      <c r="G48" s="114"/>
      <c r="H48" s="114"/>
      <c r="I48" s="114"/>
      <c r="J48" s="114"/>
      <c r="K48" s="114"/>
      <c r="L48" s="114"/>
      <c r="M48" s="114"/>
      <c r="N48" s="114"/>
    </row>
  </sheetData>
  <mergeCells count="47">
    <mergeCell ref="A1:N1"/>
    <mergeCell ref="A5:N5"/>
    <mergeCell ref="A2:N2"/>
    <mergeCell ref="A11:N11"/>
    <mergeCell ref="A6:N6"/>
    <mergeCell ref="A8:N8"/>
    <mergeCell ref="A9:N9"/>
    <mergeCell ref="A7:N7"/>
    <mergeCell ref="A10:N10"/>
    <mergeCell ref="A20:N20"/>
    <mergeCell ref="A22:N22"/>
    <mergeCell ref="A23:N23"/>
    <mergeCell ref="A24:N24"/>
    <mergeCell ref="A16:N16"/>
    <mergeCell ref="A21:N21"/>
    <mergeCell ref="A48:N48"/>
    <mergeCell ref="A27:N27"/>
    <mergeCell ref="A28:N28"/>
    <mergeCell ref="A31:N31"/>
    <mergeCell ref="A33:N33"/>
    <mergeCell ref="A35:N35"/>
    <mergeCell ref="A37:N37"/>
    <mergeCell ref="A38:N38"/>
    <mergeCell ref="A40:N40"/>
    <mergeCell ref="A42:N42"/>
    <mergeCell ref="A44:N44"/>
    <mergeCell ref="A46:N46"/>
    <mergeCell ref="A36:N36"/>
    <mergeCell ref="A39:N39"/>
    <mergeCell ref="A41:N41"/>
    <mergeCell ref="A43:N43"/>
    <mergeCell ref="A45:N45"/>
    <mergeCell ref="A47:N47"/>
    <mergeCell ref="A4:N4"/>
    <mergeCell ref="A19:N19"/>
    <mergeCell ref="A26:N26"/>
    <mergeCell ref="A29:N29"/>
    <mergeCell ref="A30:N30"/>
    <mergeCell ref="A32:N32"/>
    <mergeCell ref="A34:N34"/>
    <mergeCell ref="A25:N25"/>
    <mergeCell ref="A12:N12"/>
    <mergeCell ref="A13:N13"/>
    <mergeCell ref="A14:N14"/>
    <mergeCell ref="A17:N17"/>
    <mergeCell ref="A18:N18"/>
    <mergeCell ref="A15:N15"/>
  </mergeCells>
  <pageMargins left="0.7" right="0.7" top="0.75" bottom="0.75" header="0.3" footer="0.3"/>
  <pageSetup paperSize="9" orientation="landscape" r:id="rId1"/>
  <headerFooter>
    <oddFooter>&amp;C_x000D_&amp;1#&amp;"Calibri"&amp;8&amp;K000000 INTERNAL. This information is accessible to ADB Management and staff. It may be shared outside ADB with appropriate permission.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0F6B6-7096-42EF-9D89-47C172476693}">
  <dimension ref="A2:G38"/>
  <sheetViews>
    <sheetView topLeftCell="A19" workbookViewId="0">
      <selection activeCell="E35" sqref="E35"/>
    </sheetView>
  </sheetViews>
  <sheetFormatPr defaultRowHeight="15" x14ac:dyDescent="0.25"/>
  <cols>
    <col min="1" max="2" width="17" customWidth="1"/>
    <col min="3" max="3" width="13.42578125" customWidth="1"/>
    <col min="4" max="4" width="14.28515625" bestFit="1" customWidth="1"/>
    <col min="5" max="5" width="14.28515625" customWidth="1"/>
    <col min="6" max="6" width="14.140625" customWidth="1"/>
  </cols>
  <sheetData>
    <row r="2" spans="1:7" x14ac:dyDescent="0.25">
      <c r="A2" s="66" t="s">
        <v>147</v>
      </c>
      <c r="B2" s="66"/>
      <c r="C2" s="66"/>
      <c r="D2" s="66"/>
      <c r="E2" s="66"/>
      <c r="F2" s="66"/>
      <c r="G2" s="66"/>
    </row>
    <row r="4" spans="1:7" x14ac:dyDescent="0.25">
      <c r="A4" t="s">
        <v>148</v>
      </c>
      <c r="C4" s="50"/>
    </row>
    <row r="5" spans="1:7" x14ac:dyDescent="0.25">
      <c r="B5" s="51" t="s">
        <v>149</v>
      </c>
      <c r="C5" s="51" t="s">
        <v>150</v>
      </c>
      <c r="D5" s="51" t="s">
        <v>151</v>
      </c>
    </row>
    <row r="6" spans="1:7" x14ac:dyDescent="0.25">
      <c r="B6" s="50">
        <v>30400000</v>
      </c>
      <c r="C6" s="50">
        <f>B6*0.2</f>
        <v>6080000</v>
      </c>
      <c r="D6" s="50">
        <f>B6+C6</f>
        <v>36480000</v>
      </c>
    </row>
    <row r="8" spans="1:7" x14ac:dyDescent="0.25">
      <c r="A8">
        <v>2025</v>
      </c>
      <c r="B8" s="50">
        <v>0</v>
      </c>
      <c r="C8" s="50">
        <v>0</v>
      </c>
      <c r="D8" s="50">
        <f>B8+C8</f>
        <v>0</v>
      </c>
    </row>
    <row r="9" spans="1:7" x14ac:dyDescent="0.25">
      <c r="A9">
        <v>2026</v>
      </c>
      <c r="B9" s="50">
        <f>D6*0.2</f>
        <v>7296000</v>
      </c>
      <c r="C9" s="50"/>
      <c r="D9" s="50">
        <f t="shared" ref="D9:D10" si="0">B9+C9</f>
        <v>7296000</v>
      </c>
    </row>
    <row r="10" spans="1:7" x14ac:dyDescent="0.25">
      <c r="A10" s="52">
        <v>2027</v>
      </c>
      <c r="B10" s="53">
        <f>B6*0.3</f>
        <v>9120000</v>
      </c>
      <c r="C10" s="53">
        <f>B10*0.2</f>
        <v>1824000</v>
      </c>
      <c r="D10" s="53">
        <f t="shared" si="0"/>
        <v>10944000</v>
      </c>
    </row>
    <row r="11" spans="1:7" x14ac:dyDescent="0.25">
      <c r="A11" t="s">
        <v>153</v>
      </c>
      <c r="B11" s="50">
        <f>B6-B8-B9-B10</f>
        <v>13984000</v>
      </c>
      <c r="C11" s="50">
        <f t="shared" ref="C11:D11" si="1">C6-C8-C9-C10</f>
        <v>4256000</v>
      </c>
      <c r="D11" s="50">
        <f t="shared" si="1"/>
        <v>18240000</v>
      </c>
    </row>
    <row r="15" spans="1:7" x14ac:dyDescent="0.25">
      <c r="A15" s="66" t="s">
        <v>126</v>
      </c>
      <c r="B15" s="66"/>
      <c r="C15" s="66"/>
      <c r="D15" s="66"/>
      <c r="E15" s="66"/>
      <c r="F15" s="66"/>
      <c r="G15" s="66"/>
    </row>
    <row r="16" spans="1:7" ht="15.75" thickBot="1" x14ac:dyDescent="0.3"/>
    <row r="17" spans="1:6" ht="30.75" thickBot="1" x14ac:dyDescent="0.3">
      <c r="A17" s="54" t="s">
        <v>154</v>
      </c>
      <c r="B17" s="54" t="s">
        <v>155</v>
      </c>
      <c r="C17" s="55" t="s">
        <v>156</v>
      </c>
    </row>
    <row r="18" spans="1:6" ht="15.75" thickBot="1" x14ac:dyDescent="0.3">
      <c r="A18" s="56" t="s">
        <v>157</v>
      </c>
      <c r="B18" s="57">
        <v>9200000</v>
      </c>
      <c r="C18" s="58">
        <v>7.0769230769230765E-2</v>
      </c>
    </row>
    <row r="19" spans="1:6" ht="15.75" thickBot="1" x14ac:dyDescent="0.3">
      <c r="A19" s="56" t="s">
        <v>158</v>
      </c>
      <c r="B19" s="57">
        <v>15000000</v>
      </c>
      <c r="C19" s="58">
        <v>0.11538461538461539</v>
      </c>
    </row>
    <row r="20" spans="1:6" ht="15.75" thickBot="1" x14ac:dyDescent="0.3">
      <c r="A20" s="56" t="s">
        <v>159</v>
      </c>
      <c r="B20" s="57">
        <v>105800000</v>
      </c>
      <c r="C20" s="58">
        <v>0.81384615384615389</v>
      </c>
    </row>
    <row r="21" spans="1:6" ht="15.75" thickBot="1" x14ac:dyDescent="0.3">
      <c r="A21" s="59" t="s">
        <v>3</v>
      </c>
      <c r="B21" s="60">
        <v>130000000</v>
      </c>
      <c r="C21" s="61">
        <v>1</v>
      </c>
    </row>
    <row r="22" spans="1:6" ht="15.75" thickBot="1" x14ac:dyDescent="0.3">
      <c r="A22" s="74" t="s">
        <v>163</v>
      </c>
      <c r="B22" s="60">
        <f>340000*250</f>
        <v>85000000</v>
      </c>
      <c r="C22" s="76"/>
    </row>
    <row r="23" spans="1:6" x14ac:dyDescent="0.25">
      <c r="A23" s="74" t="s">
        <v>164</v>
      </c>
      <c r="B23" s="75">
        <f>B21-B22</f>
        <v>45000000</v>
      </c>
      <c r="C23" s="76"/>
    </row>
    <row r="24" spans="1:6" x14ac:dyDescent="0.25">
      <c r="A24" s="74"/>
      <c r="B24" s="75"/>
      <c r="C24" s="76"/>
    </row>
    <row r="25" spans="1:6" x14ac:dyDescent="0.25">
      <c r="A25" s="9"/>
      <c r="B25" s="9"/>
      <c r="C25" s="62"/>
    </row>
    <row r="26" spans="1:6" ht="15.75" thickBot="1" x14ac:dyDescent="0.3">
      <c r="A26" s="9"/>
      <c r="B26" s="9"/>
      <c r="C26" s="62"/>
    </row>
    <row r="27" spans="1:6" ht="30.75" thickBot="1" x14ac:dyDescent="0.3">
      <c r="A27" s="54" t="s">
        <v>154</v>
      </c>
      <c r="B27" s="54" t="s">
        <v>160</v>
      </c>
      <c r="C27" s="55" t="s">
        <v>156</v>
      </c>
      <c r="D27" s="70">
        <v>2025</v>
      </c>
      <c r="E27" s="71">
        <v>2026</v>
      </c>
      <c r="F27" s="72">
        <v>2027</v>
      </c>
    </row>
    <row r="28" spans="1:6" ht="15.75" thickBot="1" x14ac:dyDescent="0.3">
      <c r="A28" s="56" t="s">
        <v>157</v>
      </c>
      <c r="B28" s="63">
        <f>B18*403.88/1000</f>
        <v>3715696</v>
      </c>
      <c r="C28" s="67">
        <v>7.0769230769230765E-2</v>
      </c>
      <c r="D28" s="73">
        <f>D32*C28</f>
        <v>485898.70769230765</v>
      </c>
      <c r="E28" s="73">
        <f>E32*C28</f>
        <v>1943594.8307692306</v>
      </c>
      <c r="F28" s="82">
        <f>B35*0.8*C28</f>
        <v>1028961.9692307692</v>
      </c>
    </row>
    <row r="29" spans="1:6" ht="15.75" thickBot="1" x14ac:dyDescent="0.3">
      <c r="A29" s="56" t="s">
        <v>158</v>
      </c>
      <c r="B29" s="63">
        <f>B19*403.88/1000</f>
        <v>6058200</v>
      </c>
      <c r="C29" s="68">
        <v>0.11538461538461539</v>
      </c>
      <c r="D29" s="73">
        <f>D32*C29</f>
        <v>792226.15384615387</v>
      </c>
      <c r="E29" s="73">
        <f>E32*C29</f>
        <v>3168904.6153846155</v>
      </c>
      <c r="F29" s="82">
        <f>B35*0.8*C29</f>
        <v>1677655.3846153847</v>
      </c>
    </row>
    <row r="30" spans="1:6" ht="15.75" thickBot="1" x14ac:dyDescent="0.3">
      <c r="A30" s="56" t="s">
        <v>159</v>
      </c>
      <c r="B30" s="63">
        <f>B20*403.88/1000</f>
        <v>42730504</v>
      </c>
      <c r="C30" s="68">
        <v>0.81384615384615389</v>
      </c>
      <c r="D30" s="73">
        <f>D32*C30</f>
        <v>5587835.1384615386</v>
      </c>
      <c r="E30" s="73">
        <f>E32*C30</f>
        <v>22351340.553846154</v>
      </c>
      <c r="F30" s="82">
        <f>B35*0.8*C30</f>
        <v>11833062.646153847</v>
      </c>
    </row>
    <row r="31" spans="1:6" ht="15.75" thickBot="1" x14ac:dyDescent="0.3">
      <c r="A31" s="56" t="s">
        <v>166</v>
      </c>
      <c r="B31" s="63"/>
      <c r="C31" s="68"/>
      <c r="D31" s="73">
        <v>0</v>
      </c>
      <c r="E31" s="73">
        <v>0</v>
      </c>
      <c r="F31" s="81">
        <f>B36*0.8</f>
        <v>2907936</v>
      </c>
    </row>
    <row r="32" spans="1:6" ht="15.75" thickBot="1" x14ac:dyDescent="0.3">
      <c r="A32" s="59" t="s">
        <v>3</v>
      </c>
      <c r="B32" s="64">
        <f>B21*403.88/1000</f>
        <v>52504400</v>
      </c>
      <c r="C32" s="69">
        <v>1</v>
      </c>
      <c r="D32" s="73">
        <f>B34*0.2</f>
        <v>6865960</v>
      </c>
      <c r="E32" s="73">
        <f>B34-D32</f>
        <v>27463840</v>
      </c>
      <c r="F32" s="82">
        <f>SUM(F28:F31)</f>
        <v>17447616</v>
      </c>
    </row>
    <row r="33" spans="1:6" x14ac:dyDescent="0.25">
      <c r="A33" s="9"/>
      <c r="B33" s="9"/>
      <c r="C33" s="62"/>
      <c r="F33" s="80"/>
    </row>
    <row r="34" spans="1:6" ht="15.75" thickBot="1" x14ac:dyDescent="0.3">
      <c r="A34" s="74" t="s">
        <v>163</v>
      </c>
      <c r="B34" s="63">
        <f>B22*403.88/1000</f>
        <v>34329800</v>
      </c>
      <c r="F34" s="80"/>
    </row>
    <row r="35" spans="1:6" x14ac:dyDescent="0.25">
      <c r="A35" s="74" t="s">
        <v>164</v>
      </c>
      <c r="B35" s="77">
        <f>B32-B34</f>
        <v>18174600</v>
      </c>
      <c r="C35" s="78">
        <f>B35*0.8</f>
        <v>14539680</v>
      </c>
      <c r="E35" s="78"/>
    </row>
    <row r="36" spans="1:6" x14ac:dyDescent="0.25">
      <c r="A36" s="74" t="s">
        <v>165</v>
      </c>
      <c r="B36" s="78">
        <f>B35*0.2</f>
        <v>3634920</v>
      </c>
      <c r="C36" s="88">
        <f>B36*0.8</f>
        <v>2907936</v>
      </c>
    </row>
    <row r="37" spans="1:6" x14ac:dyDescent="0.25">
      <c r="C37" s="78">
        <f>SUM(C35:C36)</f>
        <v>17447616</v>
      </c>
    </row>
    <row r="38" spans="1:6" x14ac:dyDescent="0.25">
      <c r="A38" s="74" t="s">
        <v>151</v>
      </c>
      <c r="B38" s="79">
        <f>B32+B36</f>
        <v>56139320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Հ2 Ձև1 </vt:lpstr>
      <vt:lpstr>Հ2 Ձև2 (2)</vt:lpstr>
      <vt:lpstr>Լրացման պահանջներ</vt:lpstr>
      <vt:lpstr>Calculation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2024-02-29T11:09:37Z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7d4574-7375-4d17-b29c-6e4c6df0fcb0_Enabled">
    <vt:lpwstr>true</vt:lpwstr>
  </property>
  <property fmtid="{D5CDD505-2E9C-101B-9397-08002B2CF9AE}" pid="3" name="MSIP_Label_817d4574-7375-4d17-b29c-6e4c6df0fcb0_SetDate">
    <vt:lpwstr>2024-02-19T09:09:59Z</vt:lpwstr>
  </property>
  <property fmtid="{D5CDD505-2E9C-101B-9397-08002B2CF9AE}" pid="4" name="MSIP_Label_817d4574-7375-4d17-b29c-6e4c6df0fcb0_Method">
    <vt:lpwstr>Standard</vt:lpwstr>
  </property>
  <property fmtid="{D5CDD505-2E9C-101B-9397-08002B2CF9AE}" pid="5" name="MSIP_Label_817d4574-7375-4d17-b29c-6e4c6df0fcb0_Name">
    <vt:lpwstr>ADB Internal</vt:lpwstr>
  </property>
  <property fmtid="{D5CDD505-2E9C-101B-9397-08002B2CF9AE}" pid="6" name="MSIP_Label_817d4574-7375-4d17-b29c-6e4c6df0fcb0_SiteId">
    <vt:lpwstr>9495d6bb-41c2-4c58-848f-92e52cf3d640</vt:lpwstr>
  </property>
  <property fmtid="{D5CDD505-2E9C-101B-9397-08002B2CF9AE}" pid="7" name="MSIP_Label_817d4574-7375-4d17-b29c-6e4c6df0fcb0_ActionId">
    <vt:lpwstr>98e41109-ff94-44eb-b428-4061300f94b8</vt:lpwstr>
  </property>
  <property fmtid="{D5CDD505-2E9C-101B-9397-08002B2CF9AE}" pid="8" name="MSIP_Label_817d4574-7375-4d17-b29c-6e4c6df0fcb0_ContentBits">
    <vt:lpwstr>2</vt:lpwstr>
  </property>
</Properties>
</file>